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150" windowWidth="20010" windowHeight="7695"/>
  </bookViews>
  <sheets>
    <sheet name="Source" sheetId="1" r:id="rId1"/>
    <sheet name="Геология" sheetId="2" r:id="rId2"/>
    <sheet name="result" sheetId="3" r:id="rId3"/>
  </sheets>
  <calcPr calcId="145621"/>
</workbook>
</file>

<file path=xl/calcChain.xml><?xml version="1.0" encoding="utf-8"?>
<calcChain xmlns="http://schemas.openxmlformats.org/spreadsheetml/2006/main">
  <c r="Y8" i="1" l="1"/>
  <c r="Z8" i="1"/>
  <c r="AB8" i="1"/>
  <c r="AC8" i="1"/>
  <c r="AD8" i="1"/>
  <c r="AE8" i="1"/>
  <c r="AF8" i="1"/>
  <c r="AG8" i="1"/>
  <c r="AH8" i="1"/>
  <c r="AI8" i="1"/>
  <c r="AJ8" i="1"/>
  <c r="AK8" i="1"/>
  <c r="AL8" i="1"/>
  <c r="AM8" i="1"/>
  <c r="AN8" i="1"/>
  <c r="AO8" i="1"/>
  <c r="AP8" i="1"/>
  <c r="AQ8" i="1"/>
  <c r="X9" i="1"/>
  <c r="Y9" i="1"/>
  <c r="Z9" i="1"/>
  <c r="AB9" i="1"/>
  <c r="AC9" i="1"/>
  <c r="AD9" i="1"/>
  <c r="AE9" i="1"/>
  <c r="AF9" i="1"/>
  <c r="AQ9" i="1" s="1"/>
  <c r="AG9" i="1"/>
  <c r="AH9" i="1"/>
  <c r="AI9" i="1"/>
  <c r="AJ9" i="1"/>
  <c r="AK9" i="1"/>
  <c r="AL9" i="1"/>
  <c r="AM9" i="1"/>
  <c r="AN9" i="1"/>
  <c r="AO9" i="1"/>
  <c r="AP9" i="1"/>
  <c r="X10" i="1"/>
  <c r="Y10" i="1"/>
  <c r="Z10" i="1"/>
  <c r="AB10" i="1"/>
  <c r="AC10" i="1"/>
  <c r="AQ10" i="1" s="1"/>
  <c r="AD10" i="1"/>
  <c r="AE10" i="1"/>
  <c r="AF10" i="1"/>
  <c r="AG10" i="1"/>
  <c r="AH10" i="1"/>
  <c r="AI10" i="1"/>
  <c r="AJ10" i="1"/>
  <c r="AK10" i="1"/>
  <c r="AL10" i="1"/>
  <c r="AM10" i="1"/>
  <c r="AN10" i="1"/>
  <c r="AO10" i="1"/>
  <c r="AP10" i="1"/>
  <c r="X11" i="1"/>
  <c r="Y11" i="1"/>
  <c r="Z11" i="1"/>
  <c r="AB11" i="1"/>
  <c r="AC11" i="1"/>
  <c r="AQ11" i="1" s="1"/>
  <c r="AD11" i="1"/>
  <c r="AE11" i="1"/>
  <c r="AF11" i="1"/>
  <c r="AG11" i="1"/>
  <c r="AH11" i="1"/>
  <c r="AI11" i="1"/>
  <c r="AJ11" i="1"/>
  <c r="AK11" i="1"/>
  <c r="AL11" i="1"/>
  <c r="AM11" i="1"/>
  <c r="AN11" i="1"/>
  <c r="AO11" i="1"/>
  <c r="AP11" i="1"/>
  <c r="X12" i="1"/>
  <c r="Z12" i="1"/>
  <c r="AB12" i="1"/>
  <c r="AC12" i="1"/>
  <c r="AD12" i="1"/>
  <c r="AE12" i="1"/>
  <c r="AF12" i="1"/>
  <c r="AQ12" i="1" s="1"/>
  <c r="AG12" i="1"/>
  <c r="AH12" i="1"/>
  <c r="AI12" i="1"/>
  <c r="AJ12" i="1"/>
  <c r="AK12" i="1"/>
  <c r="AL12" i="1"/>
  <c r="AM12" i="1"/>
  <c r="AN12" i="1"/>
  <c r="AO12" i="1"/>
  <c r="AP12" i="1"/>
  <c r="X13" i="1"/>
  <c r="Y13" i="1"/>
  <c r="Z13" i="1"/>
  <c r="AB13" i="1"/>
  <c r="AC13" i="1"/>
  <c r="AQ13" i="1" s="1"/>
  <c r="AD13" i="1"/>
  <c r="AE13" i="1"/>
  <c r="AF13" i="1"/>
  <c r="AG13" i="1"/>
  <c r="AH13" i="1"/>
  <c r="AI13" i="1"/>
  <c r="AJ13" i="1"/>
  <c r="AK13" i="1"/>
  <c r="AL13" i="1"/>
  <c r="AM13" i="1"/>
  <c r="AN13" i="1"/>
  <c r="AO13" i="1"/>
  <c r="AP13" i="1"/>
  <c r="X14" i="1"/>
  <c r="Y14" i="1"/>
  <c r="Z14" i="1"/>
  <c r="AB14" i="1"/>
  <c r="AC14" i="1"/>
  <c r="AQ14" i="1" s="1"/>
  <c r="AD14" i="1"/>
  <c r="AE14" i="1"/>
  <c r="AF14" i="1"/>
  <c r="AG14" i="1"/>
  <c r="AH14" i="1"/>
  <c r="AI14" i="1"/>
  <c r="AJ14" i="1"/>
  <c r="AK14" i="1"/>
  <c r="AL14" i="1"/>
  <c r="AM14" i="1"/>
  <c r="AN14" i="1"/>
  <c r="AO14" i="1"/>
  <c r="AP14" i="1"/>
  <c r="X15" i="1"/>
  <c r="Y15" i="1"/>
  <c r="Z15" i="1"/>
  <c r="AB15" i="1"/>
  <c r="AC15" i="1"/>
  <c r="AD15" i="1"/>
  <c r="AE15" i="1"/>
  <c r="AF15" i="1"/>
  <c r="AG15" i="1"/>
  <c r="AH15" i="1"/>
  <c r="AI15" i="1"/>
  <c r="AJ15" i="1"/>
  <c r="AK15" i="1"/>
  <c r="AL15" i="1"/>
  <c r="AM15" i="1"/>
  <c r="AN15" i="1"/>
  <c r="AO15" i="1"/>
  <c r="AP15" i="1"/>
  <c r="AQ15" i="1"/>
  <c r="X16" i="1"/>
  <c r="Y16" i="1"/>
  <c r="Z16" i="1"/>
  <c r="AB16" i="1"/>
  <c r="AC16" i="1"/>
  <c r="AD16" i="1"/>
  <c r="AE16" i="1"/>
  <c r="AF16" i="1"/>
  <c r="AQ16" i="1" s="1"/>
  <c r="AG16" i="1"/>
  <c r="AH16" i="1"/>
  <c r="AI16" i="1"/>
  <c r="AJ16" i="1"/>
  <c r="AK16" i="1"/>
  <c r="AL16" i="1"/>
  <c r="AM16" i="1"/>
  <c r="AN16" i="1"/>
  <c r="AO16" i="1"/>
  <c r="AP16" i="1"/>
  <c r="X17" i="1"/>
  <c r="Y17" i="1"/>
  <c r="Z17" i="1"/>
  <c r="AB17" i="1"/>
  <c r="AC17" i="1"/>
  <c r="AQ17" i="1" s="1"/>
  <c r="AD17" i="1"/>
  <c r="AE17" i="1"/>
  <c r="AF17" i="1"/>
  <c r="AG17" i="1"/>
  <c r="AH17" i="1"/>
  <c r="AI17" i="1"/>
  <c r="AJ17" i="1"/>
  <c r="AK17" i="1"/>
  <c r="AL17" i="1"/>
  <c r="AM17" i="1"/>
  <c r="AN17" i="1"/>
  <c r="AO17" i="1"/>
  <c r="AP17" i="1"/>
  <c r="X18" i="1"/>
  <c r="Y18" i="1"/>
  <c r="Z18" i="1"/>
  <c r="AB18" i="1"/>
  <c r="AC18" i="1"/>
  <c r="AQ18" i="1" s="1"/>
  <c r="AD18" i="1"/>
  <c r="AE18" i="1"/>
  <c r="AF18" i="1"/>
  <c r="AG18" i="1"/>
  <c r="AH18" i="1"/>
  <c r="AI18" i="1"/>
  <c r="AJ18" i="1"/>
  <c r="AK18" i="1"/>
  <c r="AL18" i="1"/>
  <c r="AM18" i="1"/>
  <c r="AN18" i="1"/>
  <c r="AO18" i="1"/>
  <c r="AP18" i="1"/>
  <c r="X19" i="1"/>
  <c r="Y19" i="1"/>
  <c r="Z19" i="1"/>
  <c r="AB19" i="1"/>
  <c r="AC19" i="1"/>
  <c r="AD19" i="1"/>
  <c r="AE19" i="1"/>
  <c r="AF19" i="1"/>
  <c r="AG19" i="1"/>
  <c r="AH19" i="1"/>
  <c r="AI19" i="1"/>
  <c r="AJ19" i="1"/>
  <c r="AK19" i="1"/>
  <c r="AL19" i="1"/>
  <c r="AM19" i="1"/>
  <c r="AN19" i="1"/>
  <c r="AO19" i="1"/>
  <c r="AP19" i="1"/>
  <c r="AQ19" i="1"/>
  <c r="X20" i="1"/>
  <c r="Y20" i="1"/>
  <c r="Z20" i="1"/>
  <c r="AB20" i="1"/>
  <c r="AC20" i="1"/>
  <c r="AD20" i="1"/>
  <c r="AE20" i="1"/>
  <c r="AF20" i="1"/>
  <c r="AQ20" i="1" s="1"/>
  <c r="AG20" i="1"/>
  <c r="AH20" i="1"/>
  <c r="AI20" i="1"/>
  <c r="AJ20" i="1"/>
  <c r="AK20" i="1"/>
  <c r="AL20" i="1"/>
  <c r="AM20" i="1"/>
  <c r="AN20" i="1"/>
  <c r="AO20" i="1"/>
  <c r="AP20" i="1"/>
  <c r="X21" i="1"/>
  <c r="Y21" i="1"/>
  <c r="Z21" i="1"/>
  <c r="AB21" i="1"/>
  <c r="AC21" i="1"/>
  <c r="AQ21" i="1" s="1"/>
  <c r="AD21" i="1"/>
  <c r="AE21" i="1"/>
  <c r="AF21" i="1"/>
  <c r="AG21" i="1"/>
  <c r="AH21" i="1"/>
  <c r="AI21" i="1"/>
  <c r="AJ21" i="1"/>
  <c r="AK21" i="1"/>
  <c r="AL21" i="1"/>
  <c r="AM21" i="1"/>
  <c r="AN21" i="1"/>
  <c r="AO21" i="1"/>
  <c r="AP21" i="1"/>
  <c r="X22" i="1"/>
  <c r="Y22" i="1"/>
  <c r="Z22" i="1"/>
  <c r="AB22" i="1"/>
  <c r="AC22" i="1"/>
  <c r="AQ22" i="1" s="1"/>
  <c r="AD22" i="1"/>
  <c r="AE22" i="1"/>
  <c r="AF22" i="1"/>
  <c r="AG22" i="1"/>
  <c r="AH22" i="1"/>
  <c r="AI22" i="1"/>
  <c r="AJ22" i="1"/>
  <c r="AK22" i="1"/>
  <c r="AL22" i="1"/>
  <c r="AM22" i="1"/>
  <c r="AN22" i="1"/>
  <c r="AO22" i="1"/>
  <c r="AP22" i="1"/>
  <c r="X23" i="1"/>
  <c r="Y23" i="1"/>
  <c r="Z23" i="1"/>
  <c r="AB23" i="1"/>
  <c r="AC23" i="1"/>
  <c r="AD23" i="1"/>
  <c r="AE23" i="1"/>
  <c r="AF23" i="1"/>
  <c r="AG23" i="1"/>
  <c r="AH23" i="1"/>
  <c r="AI23" i="1"/>
  <c r="AJ23" i="1"/>
  <c r="AK23" i="1"/>
  <c r="AL23" i="1"/>
  <c r="AM23" i="1"/>
  <c r="AN23" i="1"/>
  <c r="AO23" i="1"/>
  <c r="AP23" i="1"/>
  <c r="AQ23" i="1"/>
  <c r="X24" i="1"/>
  <c r="Y24" i="1"/>
  <c r="Z24" i="1"/>
  <c r="AB24" i="1"/>
  <c r="AC24" i="1"/>
  <c r="AD24" i="1"/>
  <c r="AE24" i="1"/>
  <c r="AF24" i="1"/>
  <c r="AQ24" i="1" s="1"/>
  <c r="AG24" i="1"/>
  <c r="AH24" i="1"/>
  <c r="AI24" i="1"/>
  <c r="AJ24" i="1"/>
  <c r="AK24" i="1"/>
  <c r="AL24" i="1"/>
  <c r="AM24" i="1"/>
  <c r="AN24" i="1"/>
  <c r="AO24" i="1"/>
  <c r="AP24" i="1"/>
  <c r="AB25" i="1"/>
  <c r="AC25" i="1"/>
  <c r="AD25" i="1"/>
  <c r="AE25" i="1"/>
  <c r="AF25" i="1"/>
  <c r="AQ25" i="1" s="1"/>
  <c r="AG25" i="1"/>
  <c r="AH25" i="1"/>
  <c r="AI25" i="1"/>
  <c r="AJ25" i="1"/>
  <c r="AK25" i="1"/>
  <c r="AL25" i="1"/>
  <c r="AM25" i="1"/>
  <c r="AN25" i="1"/>
  <c r="AO25" i="1"/>
  <c r="AP25" i="1"/>
  <c r="A1" i="3"/>
</calcChain>
</file>

<file path=xl/comments1.xml><?xml version="1.0" encoding="utf-8"?>
<comments xmlns="http://schemas.openxmlformats.org/spreadsheetml/2006/main">
  <authors>
    <author>Чечулинский Олег (ноут)</author>
  </authors>
  <commentList>
    <comment ref="M6" authorId="0">
      <text>
        <r>
          <rPr>
            <b/>
            <sz val="9"/>
            <color indexed="8"/>
            <rFont val="Tahoma"/>
            <family val="2"/>
          </rPr>
          <t>Чечулинский Олег (ноут):</t>
        </r>
        <r>
          <rPr>
            <sz val="9"/>
            <color indexed="8"/>
            <rFont val="Tahoma"/>
            <family val="2"/>
          </rPr>
          <t xml:space="preserve">
Можно только в первой строчке каждой скважины
</t>
        </r>
      </text>
    </comment>
  </commentList>
</comments>
</file>

<file path=xl/sharedStrings.xml><?xml version="1.0" encoding="utf-8"?>
<sst xmlns="http://schemas.openxmlformats.org/spreadsheetml/2006/main" count="134" uniqueCount="95">
  <si>
    <t>Первая строка</t>
  </si>
  <si>
    <t>Защитный слой до грани (нижней), мм</t>
  </si>
  <si>
    <t>Коэф. условий работы по тпбл. 5.4</t>
  </si>
  <si>
    <t>γ.c1</t>
  </si>
  <si>
    <t>максимальная осадка, мм</t>
  </si>
  <si>
    <t>Последняя строка</t>
  </si>
  <si>
    <t>Подготовка (подбетонка + щебень), мм</t>
  </si>
  <si>
    <t>γ.c2</t>
  </si>
  <si>
    <t>Трещины при продолжительном раскрытии трещин, мм</t>
  </si>
  <si>
    <t>Абс. высот. отметка 0,000 --ZL</t>
  </si>
  <si>
    <t>R.bt, МПа</t>
  </si>
  <si>
    <t>R.b, Мпа</t>
  </si>
  <si>
    <t>Коэф. K (из геологии)</t>
  </si>
  <si>
    <t>К</t>
  </si>
  <si>
    <t>Трещины при непродолжительном раскрытии трещин, мм</t>
  </si>
  <si>
    <t>Марка нагрузки</t>
  </si>
  <si>
    <t>Номер скважины</t>
  </si>
  <si>
    <t>Абс. высот. отметка планировки
       DL</t>
  </si>
  <si>
    <t>Заглубление фундамента от 0,000
[по модулю]</t>
  </si>
  <si>
    <t>Габарит колонны (квадрат)</t>
  </si>
  <si>
    <t>Нагрузки полные по 1 ГПС</t>
  </si>
  <si>
    <t>Нагрузки по 2 ГПС (полное значение временной (включая кратковременные) и постоянной нагрузки)</t>
  </si>
  <si>
    <t>Нагрузки по 2 ГПС (длительные и постоянные )</t>
  </si>
  <si>
    <t>Нагрузка на пол по 1 ГПС</t>
  </si>
  <si>
    <t>Нагрузка на пол  по 2 ГПС</t>
  </si>
  <si>
    <t>d.arm</t>
  </si>
  <si>
    <t xml:space="preserve">Габарит  фундамента </t>
  </si>
  <si>
    <t xml:space="preserve">Высота плитной части </t>
  </si>
  <si>
    <t xml:space="preserve">Высота ступени </t>
  </si>
  <si>
    <t>P.min</t>
  </si>
  <si>
    <t>P.max</t>
  </si>
  <si>
    <t>P.max_xy</t>
  </si>
  <si>
    <t>P.сред</t>
  </si>
  <si>
    <t>R</t>
  </si>
  <si>
    <t>Осадка</t>
  </si>
  <si>
    <t>Коэф продавлив.</t>
  </si>
  <si>
    <t>Коэф продавлив. грани</t>
  </si>
  <si>
    <t>Коэф "наклонн. сечение"</t>
  </si>
  <si>
    <t>Коэф. прочность сеч. I</t>
  </si>
  <si>
    <t>Коэф. прочность сеч. II</t>
  </si>
  <si>
    <t>μ.s, %</t>
  </si>
  <si>
    <t>Трещиност. (коэф)</t>
  </si>
  <si>
    <t>Глубина от устья</t>
  </si>
  <si>
    <t>Глубина сжим толщи</t>
  </si>
  <si>
    <t>Коэф по давлению под подошвой</t>
  </si>
  <si>
    <t>№</t>
  </si>
  <si>
    <t>DL</t>
  </si>
  <si>
    <t>d(o.ooo)</t>
  </si>
  <si>
    <t>b(k)</t>
  </si>
  <si>
    <t>N</t>
  </si>
  <si>
    <t>Mx</t>
  </si>
  <si>
    <t>My</t>
  </si>
  <si>
    <t>Qx</t>
  </si>
  <si>
    <t>Qy</t>
  </si>
  <si>
    <t>q</t>
  </si>
  <si>
    <t>q.II</t>
  </si>
  <si>
    <t>вне</t>
  </si>
  <si>
    <t>расчета</t>
  </si>
  <si>
    <t>м</t>
  </si>
  <si>
    <t>кН</t>
  </si>
  <si>
    <t>кН*м</t>
  </si>
  <si>
    <t>кПа</t>
  </si>
  <si>
    <t>мм</t>
  </si>
  <si>
    <t>%</t>
  </si>
  <si>
    <t>решателя</t>
  </si>
  <si>
    <t>2,3,4</t>
  </si>
  <si>
    <t>5,6,23</t>
  </si>
  <si>
    <t>9,10,11</t>
  </si>
  <si>
    <t>пароль</t>
  </si>
  <si>
    <t>В насыпном слое лучше указать E=0.001 (все равно данных нет), 
и тогда будет выскакивать большое перемещение, при попадании подошвы в насыпной</t>
  </si>
  <si>
    <t>Не перемещать ячейки с ардесами начала и конца таблиц</t>
  </si>
  <si>
    <t xml:space="preserve">Описание геологии </t>
  </si>
  <si>
    <t>Скважины</t>
  </si>
  <si>
    <t>Начало табл</t>
  </si>
  <si>
    <t>B6</t>
  </si>
  <si>
    <t>J7</t>
  </si>
  <si>
    <t>Конец табл</t>
  </si>
  <si>
    <t>H9</t>
  </si>
  <si>
    <t>M15</t>
  </si>
  <si>
    <t>№ ИГЭ</t>
  </si>
  <si>
    <t>γII, кН/м3</t>
  </si>
  <si>
    <t>cII, кПа</t>
  </si>
  <si>
    <t>φII, град</t>
  </si>
  <si>
    <t>Е, Мпа</t>
  </si>
  <si>
    <t>γs, кН/м3</t>
  </si>
  <si>
    <t>e</t>
  </si>
  <si>
    <t>№ скважины</t>
  </si>
  <si>
    <t>Номер ИГЭ</t>
  </si>
  <si>
    <t>Мощность слоя</t>
  </si>
  <si>
    <t>верх скажины абсолютная ометка</t>
  </si>
  <si>
    <t>Расчет ведется в следующей последовательности:</t>
  </si>
  <si>
    <t>1. находим габарит плитной части на основе давлений под плитой</t>
  </si>
  <si>
    <t>2. увеличение плитной части при большой осадке (при необходимости)</t>
  </si>
  <si>
    <t>3. Подбор h.пл и h.ст  по расчету на продавливание по СП63 и по руководству (одной грани)</t>
  </si>
  <si>
    <t>3. Подбор d.арм, при необходимости увеличение h.пл и h.ст.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</si>
</sst>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20" borderId="0" applyNumberFormat="0" applyBorder="0" applyAlignment="0" applyProtection="0"/>
    <xf numFmtId="0" fontId="19" fillId="24" borderId="0" applyNumberFormat="0" applyBorder="0" applyAlignment="0" applyProtection="0"/>
    <xf numFmtId="0" fontId="19" fillId="28" borderId="0" applyNumberFormat="0" applyBorder="0" applyAlignment="0" applyProtection="0"/>
    <xf numFmtId="0" fontId="19" fillId="32" borderId="0" applyNumberFormat="0" applyBorder="0" applyAlignment="0" applyProtection="0"/>
    <xf numFmtId="0" fontId="19" fillId="9" borderId="0" applyNumberFormat="0" applyBorder="0" applyAlignment="0" applyProtection="0"/>
    <xf numFmtId="0" fontId="19" fillId="13" borderId="0" applyNumberFormat="0" applyBorder="0" applyAlignment="0" applyProtection="0"/>
    <xf numFmtId="0" fontId="19" fillId="17" borderId="0" applyNumberFormat="0" applyBorder="0" applyAlignment="0" applyProtection="0"/>
    <xf numFmtId="0" fontId="19" fillId="21" borderId="0" applyNumberFormat="0" applyBorder="0" applyAlignment="0" applyProtection="0"/>
    <xf numFmtId="0" fontId="19" fillId="25" borderId="0" applyNumberFormat="0" applyBorder="0" applyAlignment="0" applyProtection="0"/>
    <xf numFmtId="0" fontId="19" fillId="29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5" fillId="7" borderId="7" applyNumberFormat="0" applyAlignment="0" applyProtection="0"/>
    <xf numFmtId="0" fontId="4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9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4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3" fillId="0" borderId="0" applyNumberFormat="0" applyBorder="0" applyAlignment="0"/>
  </cellStyleXfs>
  <cellXfs count="2">
    <xf numFmtId="0" fontId="0" fillId="0" borderId="0" xfId="0"/>
    <xf numFmtId="0" fontId="0" fillId="0" borderId="0" xfId="0" applyFill="1" applyProtection="1"/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2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504825</xdr:colOff>
      <xdr:row>34</xdr:row>
      <xdr:rowOff>47625</xdr:rowOff>
    </xdr:from>
    <xdr:to>
      <xdr:col>5</xdr:col>
      <xdr:colOff>314325</xdr:colOff>
      <xdr:row>55</xdr:row>
      <xdr:rowOff>180975</xdr:rowOff>
    </xdr:to>
    <xdr:pic>
      <xdr:nvPicPr>
        <xdr:cNvPr id="1026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6638925"/>
          <a:ext cx="4305300" cy="417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5"/>
  <sheetViews>
    <sheetView tabSelected="1" zoomScale="85" zoomScaleNormal="85" workbookViewId="0">
      <selection activeCell="A4" sqref="A4 A4"/>
    </sheetView>
  </sheetViews>
  <sheetFormatPr defaultRowHeight="15" x14ac:dyDescent="0.25"/>
  <sheetData>
    <row r="1" spans="1:43" x14ac:dyDescent="0.25">
      <c r="A1" s="1" t="s">
        <v>0</v>
      </c>
      <c r="C1" s="1">
        <v>8</v>
      </c>
      <c r="E1" s="1" t="s">
        <v>1</v>
      </c>
      <c r="H1" s="1">
        <v>40</v>
      </c>
      <c r="J1" s="1" t="s">
        <v>2</v>
      </c>
      <c r="N1" s="1" t="s">
        <v>3</v>
      </c>
      <c r="O1" s="1">
        <v>1.2</v>
      </c>
      <c r="Q1" s="1" t="s">
        <v>4</v>
      </c>
      <c r="T1" s="1">
        <v>40</v>
      </c>
    </row>
    <row r="2" spans="1:43" x14ac:dyDescent="0.25">
      <c r="A2" s="1" t="s">
        <v>5</v>
      </c>
      <c r="C2" s="1">
        <v>25</v>
      </c>
      <c r="E2" s="1" t="s">
        <v>6</v>
      </c>
      <c r="H2" s="1">
        <v>200</v>
      </c>
      <c r="N2" s="1" t="s">
        <v>7</v>
      </c>
      <c r="O2" s="1">
        <v>1</v>
      </c>
      <c r="Q2" s="1" t="s">
        <v>8</v>
      </c>
      <c r="W2" s="1">
        <v>0.2</v>
      </c>
    </row>
    <row r="3" spans="1:43" x14ac:dyDescent="0.25">
      <c r="A3" s="1" t="s">
        <v>9</v>
      </c>
      <c r="C3" s="1">
        <v>133</v>
      </c>
      <c r="E3" s="1" t="s">
        <v>10</v>
      </c>
      <c r="F3" s="1">
        <v>0.9</v>
      </c>
      <c r="G3" s="1" t="s">
        <v>11</v>
      </c>
      <c r="H3" s="1">
        <v>11.5</v>
      </c>
      <c r="J3" s="1" t="s">
        <v>12</v>
      </c>
      <c r="N3" s="1" t="s">
        <v>13</v>
      </c>
      <c r="O3" s="1">
        <v>1</v>
      </c>
      <c r="Q3" s="1" t="s">
        <v>14</v>
      </c>
      <c r="W3" s="1">
        <v>0.3</v>
      </c>
    </row>
    <row r="4" spans="1:43" ht="174" customHeight="1" x14ac:dyDescent="0.25">
      <c r="A4" s="1"/>
      <c r="B4" s="1" t="s">
        <v>15</v>
      </c>
      <c r="C4" s="1" t="s">
        <v>16</v>
      </c>
      <c r="D4" s="1" t="s">
        <v>17</v>
      </c>
      <c r="E4" s="1" t="s">
        <v>18</v>
      </c>
      <c r="F4" s="1" t="s">
        <v>19</v>
      </c>
      <c r="G4" s="1" t="s">
        <v>20</v>
      </c>
      <c r="L4" s="1" t="s">
        <v>21</v>
      </c>
      <c r="Q4" s="1" t="s">
        <v>22</v>
      </c>
      <c r="V4" s="1" t="s">
        <v>23</v>
      </c>
      <c r="W4" s="1" t="s">
        <v>24</v>
      </c>
      <c r="X4" s="1" t="s">
        <v>25</v>
      </c>
      <c r="Y4" s="1" t="s">
        <v>26</v>
      </c>
      <c r="Z4" s="1" t="s">
        <v>27</v>
      </c>
      <c r="AA4" s="1" t="s">
        <v>28</v>
      </c>
      <c r="AB4" s="1" t="s">
        <v>29</v>
      </c>
      <c r="AC4" s="1" t="s">
        <v>30</v>
      </c>
      <c r="AD4" s="1" t="s">
        <v>31</v>
      </c>
      <c r="AE4" s="1" t="s">
        <v>32</v>
      </c>
      <c r="AF4" s="1" t="s">
        <v>33</v>
      </c>
      <c r="AG4" s="1" t="s">
        <v>34</v>
      </c>
      <c r="AH4" s="1" t="s">
        <v>35</v>
      </c>
      <c r="AI4" s="1" t="s">
        <v>36</v>
      </c>
      <c r="AJ4" s="1" t="s">
        <v>37</v>
      </c>
      <c r="AK4" s="1" t="s">
        <v>38</v>
      </c>
      <c r="AL4" s="1" t="s">
        <v>39</v>
      </c>
      <c r="AM4" s="1" t="s">
        <v>40</v>
      </c>
      <c r="AN4" s="1" t="s">
        <v>41</v>
      </c>
      <c r="AO4" s="1" t="s">
        <v>42</v>
      </c>
      <c r="AP4" s="1" t="s">
        <v>43</v>
      </c>
      <c r="AQ4" s="1" t="s">
        <v>44</v>
      </c>
    </row>
    <row r="5" spans="1:43" x14ac:dyDescent="0.25">
      <c r="C5" s="1" t="s">
        <v>45</v>
      </c>
      <c r="D5" s="1" t="s">
        <v>46</v>
      </c>
      <c r="E5" s="1" t="s">
        <v>47</v>
      </c>
      <c r="F5" s="1" t="s">
        <v>48</v>
      </c>
      <c r="G5" s="1" t="s">
        <v>49</v>
      </c>
      <c r="H5" s="1" t="s">
        <v>50</v>
      </c>
      <c r="I5" s="1" t="s">
        <v>51</v>
      </c>
      <c r="J5" s="1" t="s">
        <v>52</v>
      </c>
      <c r="K5" s="1" t="s">
        <v>53</v>
      </c>
      <c r="L5" s="1" t="s">
        <v>49</v>
      </c>
      <c r="M5" s="1" t="s">
        <v>50</v>
      </c>
      <c r="N5" s="1" t="s">
        <v>51</v>
      </c>
      <c r="O5" s="1" t="s">
        <v>52</v>
      </c>
      <c r="P5" s="1" t="s">
        <v>53</v>
      </c>
      <c r="Q5" s="1" t="s">
        <v>49</v>
      </c>
      <c r="R5" s="1" t="s">
        <v>50</v>
      </c>
      <c r="S5" s="1" t="s">
        <v>51</v>
      </c>
      <c r="T5" s="1" t="s">
        <v>52</v>
      </c>
      <c r="U5" s="1" t="s">
        <v>53</v>
      </c>
      <c r="V5" s="1" t="s">
        <v>54</v>
      </c>
      <c r="W5" s="1" t="s">
        <v>55</v>
      </c>
      <c r="AQ5" s="1" t="s">
        <v>56</v>
      </c>
    </row>
    <row r="6" spans="1:43" x14ac:dyDescent="0.25"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  <c r="R6" s="1">
        <v>16</v>
      </c>
      <c r="S6" s="1">
        <v>17</v>
      </c>
      <c r="T6" s="1">
        <v>18</v>
      </c>
      <c r="U6" s="1">
        <v>19</v>
      </c>
      <c r="V6" s="1">
        <v>20</v>
      </c>
      <c r="W6" s="1">
        <v>21</v>
      </c>
      <c r="X6" s="1">
        <v>1</v>
      </c>
      <c r="Y6" s="1">
        <v>2</v>
      </c>
      <c r="Z6" s="1">
        <v>3</v>
      </c>
      <c r="AA6" s="1">
        <v>4</v>
      </c>
      <c r="AB6" s="1">
        <v>5</v>
      </c>
      <c r="AC6" s="1">
        <v>6</v>
      </c>
      <c r="AD6" s="1">
        <v>7</v>
      </c>
      <c r="AE6" s="1">
        <v>8</v>
      </c>
      <c r="AF6" s="1">
        <v>9</v>
      </c>
      <c r="AG6" s="1">
        <v>10</v>
      </c>
      <c r="AH6" s="1">
        <v>11</v>
      </c>
      <c r="AI6" s="1">
        <v>12</v>
      </c>
      <c r="AJ6" s="1">
        <v>13</v>
      </c>
      <c r="AK6" s="1">
        <v>14</v>
      </c>
      <c r="AL6" s="1">
        <v>15</v>
      </c>
      <c r="AM6" s="1">
        <v>16</v>
      </c>
      <c r="AN6" s="1">
        <v>17</v>
      </c>
      <c r="AO6" s="1">
        <v>18</v>
      </c>
      <c r="AP6" s="1">
        <v>19</v>
      </c>
      <c r="AQ6" s="1" t="s">
        <v>57</v>
      </c>
    </row>
    <row r="7" spans="1:43" x14ac:dyDescent="0.25">
      <c r="D7" s="1" t="s">
        <v>58</v>
      </c>
      <c r="E7" s="1" t="s">
        <v>58</v>
      </c>
      <c r="F7" s="1" t="s">
        <v>58</v>
      </c>
      <c r="G7" s="1" t="s">
        <v>59</v>
      </c>
      <c r="H7" s="1" t="s">
        <v>60</v>
      </c>
      <c r="I7" s="1" t="s">
        <v>60</v>
      </c>
      <c r="J7" s="1" t="s">
        <v>59</v>
      </c>
      <c r="K7" s="1" t="s">
        <v>59</v>
      </c>
      <c r="L7" s="1" t="s">
        <v>59</v>
      </c>
      <c r="M7" s="1" t="s">
        <v>60</v>
      </c>
      <c r="N7" s="1" t="s">
        <v>60</v>
      </c>
      <c r="O7" s="1" t="s">
        <v>59</v>
      </c>
      <c r="P7" s="1" t="s">
        <v>59</v>
      </c>
      <c r="Q7" s="1" t="s">
        <v>59</v>
      </c>
      <c r="R7" s="1" t="s">
        <v>60</v>
      </c>
      <c r="S7" s="1" t="s">
        <v>60</v>
      </c>
      <c r="T7" s="1" t="s">
        <v>59</v>
      </c>
      <c r="U7" s="1" t="s">
        <v>59</v>
      </c>
      <c r="V7" s="1" t="s">
        <v>61</v>
      </c>
      <c r="W7" s="1" t="s">
        <v>61</v>
      </c>
      <c r="X7" s="1" t="s">
        <v>62</v>
      </c>
      <c r="Y7" s="1" t="s">
        <v>58</v>
      </c>
      <c r="Z7" s="1" t="s">
        <v>58</v>
      </c>
      <c r="AA7" s="1" t="s">
        <v>58</v>
      </c>
      <c r="AB7" s="1" t="s">
        <v>61</v>
      </c>
      <c r="AC7" s="1" t="s">
        <v>61</v>
      </c>
      <c r="AD7" s="1" t="s">
        <v>61</v>
      </c>
      <c r="AE7" s="1" t="s">
        <v>61</v>
      </c>
      <c r="AF7" s="1" t="s">
        <v>61</v>
      </c>
      <c r="AG7" s="1" t="s">
        <v>62</v>
      </c>
      <c r="AM7" s="1" t="s">
        <v>63</v>
      </c>
      <c r="AO7" s="1" t="s">
        <v>58</v>
      </c>
      <c r="AP7" s="1" t="s">
        <v>58</v>
      </c>
      <c r="AQ7" s="1" t="s">
        <v>64</v>
      </c>
    </row>
    <row r="8" spans="1:43" x14ac:dyDescent="0.25">
      <c r="A8" s="1">
        <v>1</v>
      </c>
      <c r="B8" s="1">
        <v>1</v>
      </c>
      <c r="C8" s="1">
        <v>10</v>
      </c>
      <c r="D8" s="1">
        <v>131.08000000000001</v>
      </c>
      <c r="E8" s="1">
        <v>1.92</v>
      </c>
      <c r="F8" s="1">
        <v>0.6</v>
      </c>
      <c r="G8" s="1">
        <v>297</v>
      </c>
      <c r="H8" s="1">
        <v>50</v>
      </c>
      <c r="I8" s="1">
        <v>79</v>
      </c>
      <c r="J8" s="1">
        <v>12</v>
      </c>
      <c r="K8" s="1">
        <v>12</v>
      </c>
      <c r="L8" s="1">
        <v>236</v>
      </c>
      <c r="M8" s="1">
        <v>36</v>
      </c>
      <c r="N8" s="1">
        <v>58</v>
      </c>
      <c r="O8" s="1">
        <v>9</v>
      </c>
      <c r="P8" s="1">
        <v>9</v>
      </c>
      <c r="Q8" s="1">
        <v>183</v>
      </c>
      <c r="R8" s="1">
        <v>15</v>
      </c>
      <c r="S8" s="1">
        <v>25</v>
      </c>
      <c r="T8" s="1">
        <v>3</v>
      </c>
      <c r="U8" s="1">
        <v>2</v>
      </c>
      <c r="V8" s="1">
        <v>24</v>
      </c>
      <c r="W8" s="1">
        <v>20</v>
      </c>
      <c r="X8" s="1">
        <v>14</v>
      </c>
      <c r="Y8" s="1">
        <f>result!B1</f>
        <v>1.8</v>
      </c>
      <c r="Z8" s="1">
        <f>result!C1</f>
        <v>0.3</v>
      </c>
      <c r="AA8" s="1">
        <v>0</v>
      </c>
      <c r="AB8" s="1">
        <f>result!E1</f>
        <v>0.5</v>
      </c>
      <c r="AC8" s="1">
        <f>result!F1</f>
        <v>170.22</v>
      </c>
      <c r="AD8" s="1">
        <f>result!G1</f>
        <v>135.96</v>
      </c>
      <c r="AE8" s="1">
        <f>result!H1</f>
        <v>85.36</v>
      </c>
      <c r="AF8" s="1">
        <f>result!I1</f>
        <v>161.25</v>
      </c>
      <c r="AG8" s="1">
        <f>result!J1</f>
        <v>12.07</v>
      </c>
      <c r="AH8" s="1">
        <f>result!K1</f>
        <v>0.6</v>
      </c>
      <c r="AI8" s="1">
        <f>result!L1</f>
        <v>0.61</v>
      </c>
      <c r="AJ8" s="1">
        <f>result!M1</f>
        <v>0.27</v>
      </c>
      <c r="AK8" s="1">
        <f>result!N1</f>
        <v>0.56999999999999995</v>
      </c>
      <c r="AL8" s="1">
        <f>result!O1</f>
        <v>0.56999999999999995</v>
      </c>
      <c r="AM8" s="1">
        <f>result!P1</f>
        <v>0.66</v>
      </c>
      <c r="AN8" s="1">
        <f>result!Q1</f>
        <v>0.34</v>
      </c>
      <c r="AO8" s="1">
        <f>result!R1</f>
        <v>2.0699999999999998</v>
      </c>
      <c r="AP8" s="1">
        <f>result!S1</f>
        <v>2.4300000000000002</v>
      </c>
      <c r="AQ8" s="1">
        <f t="shared" ref="AQ8:AQ25" si="0">MAX(AC8/(1.5*AF8),AD8/(1.2*AF8),AE8/AF8)</f>
        <v>0.70375193798449609</v>
      </c>
    </row>
    <row r="9" spans="1:43" x14ac:dyDescent="0.25">
      <c r="A9" s="1">
        <v>7</v>
      </c>
      <c r="B9" s="1">
        <v>1</v>
      </c>
      <c r="C9" s="1">
        <v>10</v>
      </c>
      <c r="D9" s="1">
        <v>130.78</v>
      </c>
      <c r="E9" s="1">
        <v>2.2200000000000002</v>
      </c>
      <c r="F9" s="1">
        <v>0.6</v>
      </c>
      <c r="G9" s="1">
        <v>297</v>
      </c>
      <c r="H9" s="1">
        <v>50</v>
      </c>
      <c r="I9" s="1">
        <v>79</v>
      </c>
      <c r="J9" s="1">
        <v>12</v>
      </c>
      <c r="K9" s="1">
        <v>12</v>
      </c>
      <c r="L9" s="1">
        <v>236</v>
      </c>
      <c r="M9" s="1">
        <v>36</v>
      </c>
      <c r="N9" s="1">
        <v>58</v>
      </c>
      <c r="O9" s="1">
        <v>9</v>
      </c>
      <c r="P9" s="1">
        <v>9</v>
      </c>
      <c r="Q9" s="1">
        <v>183</v>
      </c>
      <c r="R9" s="1">
        <v>15</v>
      </c>
      <c r="S9" s="1">
        <v>25</v>
      </c>
      <c r="T9" s="1">
        <v>3</v>
      </c>
      <c r="U9" s="1">
        <v>2</v>
      </c>
      <c r="V9" s="1">
        <v>24</v>
      </c>
      <c r="W9" s="1">
        <v>20</v>
      </c>
      <c r="X9" s="1">
        <f>result!A2</f>
        <v>0</v>
      </c>
      <c r="Y9" s="1">
        <f>result!B2</f>
        <v>0</v>
      </c>
      <c r="Z9" s="1">
        <f>result!C2</f>
        <v>0</v>
      </c>
      <c r="AA9" s="1">
        <v>0</v>
      </c>
      <c r="AB9" s="1">
        <f>result!E2</f>
        <v>0</v>
      </c>
      <c r="AC9" s="1">
        <f>result!F2</f>
        <v>0</v>
      </c>
      <c r="AD9" s="1">
        <f>result!G2</f>
        <v>0</v>
      </c>
      <c r="AE9" s="1">
        <f>result!H2</f>
        <v>0</v>
      </c>
      <c r="AF9" s="1">
        <f>result!I2</f>
        <v>0</v>
      </c>
      <c r="AG9" s="1">
        <f>result!J2</f>
        <v>0</v>
      </c>
      <c r="AH9" s="1">
        <f>result!K2</f>
        <v>0</v>
      </c>
      <c r="AI9" s="1">
        <f>result!L2</f>
        <v>0</v>
      </c>
      <c r="AJ9" s="1">
        <f>result!M2</f>
        <v>0</v>
      </c>
      <c r="AK9" s="1">
        <f>result!N2</f>
        <v>0</v>
      </c>
      <c r="AL9" s="1">
        <f>result!O2</f>
        <v>0</v>
      </c>
      <c r="AM9" s="1">
        <f>result!P2</f>
        <v>0</v>
      </c>
      <c r="AN9" s="1">
        <f>result!Q2</f>
        <v>0</v>
      </c>
      <c r="AO9" s="1">
        <f>result!R2</f>
        <v>0</v>
      </c>
      <c r="AP9" s="1">
        <f>result!S2</f>
        <v>0</v>
      </c>
      <c r="AQ9" s="1" t="e">
        <f t="shared" si="0"/>
        <v>#DIV/0!</v>
      </c>
    </row>
    <row r="10" spans="1:43" x14ac:dyDescent="0.25">
      <c r="A10" s="1">
        <v>15</v>
      </c>
      <c r="B10" s="1">
        <v>1</v>
      </c>
      <c r="C10" s="1">
        <v>13</v>
      </c>
      <c r="D10" s="1">
        <v>130.78</v>
      </c>
      <c r="E10" s="1">
        <v>2.2200000000000002</v>
      </c>
      <c r="F10" s="1">
        <v>0.6</v>
      </c>
      <c r="G10" s="1">
        <v>297</v>
      </c>
      <c r="H10" s="1">
        <v>50</v>
      </c>
      <c r="I10" s="1">
        <v>79</v>
      </c>
      <c r="J10" s="1">
        <v>12</v>
      </c>
      <c r="K10" s="1">
        <v>12</v>
      </c>
      <c r="L10" s="1">
        <v>236</v>
      </c>
      <c r="M10" s="1">
        <v>36</v>
      </c>
      <c r="N10" s="1">
        <v>58</v>
      </c>
      <c r="O10" s="1">
        <v>9</v>
      </c>
      <c r="P10" s="1">
        <v>9</v>
      </c>
      <c r="Q10" s="1">
        <v>183</v>
      </c>
      <c r="R10" s="1">
        <v>15</v>
      </c>
      <c r="S10" s="1">
        <v>25</v>
      </c>
      <c r="T10" s="1">
        <v>3</v>
      </c>
      <c r="U10" s="1">
        <v>2</v>
      </c>
      <c r="V10" s="1">
        <v>24</v>
      </c>
      <c r="W10" s="1">
        <v>20</v>
      </c>
      <c r="X10" s="1">
        <f>result!A3</f>
        <v>0</v>
      </c>
      <c r="Y10" s="1">
        <f>result!B3</f>
        <v>0</v>
      </c>
      <c r="Z10" s="1">
        <f>result!C3</f>
        <v>0</v>
      </c>
      <c r="AA10" s="1">
        <v>0</v>
      </c>
      <c r="AB10" s="1">
        <f>result!E3</f>
        <v>0</v>
      </c>
      <c r="AC10" s="1">
        <f>result!F3</f>
        <v>0</v>
      </c>
      <c r="AD10" s="1">
        <f>result!G3</f>
        <v>0</v>
      </c>
      <c r="AE10" s="1">
        <f>result!H3</f>
        <v>0</v>
      </c>
      <c r="AF10" s="1">
        <f>result!I3</f>
        <v>0</v>
      </c>
      <c r="AG10" s="1">
        <f>result!J3</f>
        <v>0</v>
      </c>
      <c r="AH10" s="1">
        <f>result!K3</f>
        <v>0</v>
      </c>
      <c r="AI10" s="1">
        <f>result!L3</f>
        <v>0</v>
      </c>
      <c r="AJ10" s="1">
        <f>result!M3</f>
        <v>0</v>
      </c>
      <c r="AK10" s="1">
        <f>result!N3</f>
        <v>0</v>
      </c>
      <c r="AL10" s="1">
        <f>result!O3</f>
        <v>0</v>
      </c>
      <c r="AM10" s="1">
        <f>result!P3</f>
        <v>0</v>
      </c>
      <c r="AN10" s="1">
        <f>result!Q3</f>
        <v>0</v>
      </c>
      <c r="AO10" s="1">
        <f>result!R3</f>
        <v>0</v>
      </c>
      <c r="AP10" s="1">
        <f>result!S3</f>
        <v>0</v>
      </c>
      <c r="AQ10" s="1" t="e">
        <f t="shared" si="0"/>
        <v>#DIV/0!</v>
      </c>
    </row>
    <row r="11" spans="1:43" x14ac:dyDescent="0.25">
      <c r="A11" s="1">
        <v>21</v>
      </c>
      <c r="B11" s="1">
        <v>1</v>
      </c>
      <c r="C11" s="1">
        <v>12</v>
      </c>
      <c r="D11" s="1">
        <v>129.97999999999999</v>
      </c>
      <c r="E11" s="1">
        <v>3.02</v>
      </c>
      <c r="F11" s="1">
        <v>0.6</v>
      </c>
      <c r="G11" s="1">
        <v>297</v>
      </c>
      <c r="H11" s="1">
        <v>50</v>
      </c>
      <c r="I11" s="1">
        <v>79</v>
      </c>
      <c r="J11" s="1">
        <v>12</v>
      </c>
      <c r="K11" s="1">
        <v>12</v>
      </c>
      <c r="L11" s="1">
        <v>236</v>
      </c>
      <c r="M11" s="1">
        <v>36</v>
      </c>
      <c r="N11" s="1">
        <v>58</v>
      </c>
      <c r="O11" s="1">
        <v>9</v>
      </c>
      <c r="P11" s="1">
        <v>9</v>
      </c>
      <c r="Q11" s="1">
        <v>183</v>
      </c>
      <c r="R11" s="1">
        <v>15</v>
      </c>
      <c r="S11" s="1">
        <v>25</v>
      </c>
      <c r="T11" s="1">
        <v>3</v>
      </c>
      <c r="U11" s="1">
        <v>2</v>
      </c>
      <c r="V11" s="1">
        <v>24</v>
      </c>
      <c r="W11" s="1">
        <v>20</v>
      </c>
      <c r="X11" s="1">
        <f>result!A4</f>
        <v>0</v>
      </c>
      <c r="Y11" s="1">
        <f>result!B4</f>
        <v>0</v>
      </c>
      <c r="Z11" s="1">
        <f>result!C4</f>
        <v>0</v>
      </c>
      <c r="AA11" s="1">
        <v>0</v>
      </c>
      <c r="AB11" s="1">
        <f>result!E4</f>
        <v>0</v>
      </c>
      <c r="AC11" s="1">
        <f>result!F4</f>
        <v>0</v>
      </c>
      <c r="AD11" s="1">
        <f>result!G4</f>
        <v>0</v>
      </c>
      <c r="AE11" s="1">
        <f>result!H4</f>
        <v>0</v>
      </c>
      <c r="AF11" s="1">
        <f>result!I4</f>
        <v>0</v>
      </c>
      <c r="AG11" s="1">
        <f>result!J4</f>
        <v>0</v>
      </c>
      <c r="AH11" s="1">
        <f>result!K4</f>
        <v>0</v>
      </c>
      <c r="AI11" s="1">
        <f>result!L4</f>
        <v>0</v>
      </c>
      <c r="AJ11" s="1">
        <f>result!M4</f>
        <v>0</v>
      </c>
      <c r="AK11" s="1">
        <f>result!N4</f>
        <v>0</v>
      </c>
      <c r="AL11" s="1">
        <f>result!O4</f>
        <v>0</v>
      </c>
      <c r="AM11" s="1">
        <f>result!P4</f>
        <v>0</v>
      </c>
      <c r="AN11" s="1">
        <f>result!Q4</f>
        <v>0</v>
      </c>
      <c r="AO11" s="1">
        <f>result!R4</f>
        <v>0</v>
      </c>
      <c r="AP11" s="1">
        <f>result!S4</f>
        <v>0</v>
      </c>
      <c r="AQ11" s="1" t="e">
        <f t="shared" si="0"/>
        <v>#DIV/0!</v>
      </c>
    </row>
    <row r="12" spans="1:43" x14ac:dyDescent="0.25">
      <c r="A12" s="1">
        <v>25</v>
      </c>
      <c r="B12" s="1">
        <v>2</v>
      </c>
      <c r="C12" s="1">
        <v>12</v>
      </c>
      <c r="D12" s="1">
        <v>131.08000000000001</v>
      </c>
      <c r="E12" s="1">
        <v>1.92</v>
      </c>
      <c r="F12" s="1">
        <v>0.6</v>
      </c>
      <c r="G12" s="1">
        <v>336</v>
      </c>
      <c r="H12" s="1">
        <v>39</v>
      </c>
      <c r="I12" s="1">
        <v>49</v>
      </c>
      <c r="J12" s="1">
        <v>11</v>
      </c>
      <c r="K12" s="1">
        <v>11</v>
      </c>
      <c r="L12" s="1">
        <v>277</v>
      </c>
      <c r="M12" s="1">
        <v>28</v>
      </c>
      <c r="N12" s="1">
        <v>35</v>
      </c>
      <c r="O12" s="1">
        <v>8</v>
      </c>
      <c r="P12" s="1">
        <v>8</v>
      </c>
      <c r="Q12" s="1">
        <v>245</v>
      </c>
      <c r="R12" s="1">
        <v>10</v>
      </c>
      <c r="S12" s="1">
        <v>17.3</v>
      </c>
      <c r="T12" s="1">
        <v>2</v>
      </c>
      <c r="U12" s="1">
        <v>5</v>
      </c>
      <c r="V12" s="1">
        <v>24</v>
      </c>
      <c r="W12" s="1">
        <v>20</v>
      </c>
      <c r="X12" s="1">
        <f>result!A5</f>
        <v>0</v>
      </c>
      <c r="Y12" s="1">
        <v>2.2000000000000002</v>
      </c>
      <c r="Z12" s="1">
        <f>result!C5</f>
        <v>0</v>
      </c>
      <c r="AA12" s="1">
        <v>0</v>
      </c>
      <c r="AB12" s="1">
        <f>result!E5</f>
        <v>0</v>
      </c>
      <c r="AC12" s="1">
        <f>result!F5</f>
        <v>0</v>
      </c>
      <c r="AD12" s="1">
        <f>result!G5</f>
        <v>0</v>
      </c>
      <c r="AE12" s="1">
        <f>result!H5</f>
        <v>0</v>
      </c>
      <c r="AF12" s="1">
        <f>result!I5</f>
        <v>0</v>
      </c>
      <c r="AG12" s="1">
        <f>result!J5</f>
        <v>0</v>
      </c>
      <c r="AH12" s="1">
        <f>result!K5</f>
        <v>0</v>
      </c>
      <c r="AI12" s="1">
        <f>result!L5</f>
        <v>0</v>
      </c>
      <c r="AJ12" s="1">
        <f>result!M5</f>
        <v>0</v>
      </c>
      <c r="AK12" s="1">
        <f>result!N5</f>
        <v>0</v>
      </c>
      <c r="AL12" s="1">
        <f>result!O5</f>
        <v>0</v>
      </c>
      <c r="AM12" s="1">
        <f>result!P5</f>
        <v>0</v>
      </c>
      <c r="AN12" s="1">
        <f>result!Q5</f>
        <v>0</v>
      </c>
      <c r="AO12" s="1">
        <f>result!R5</f>
        <v>0</v>
      </c>
      <c r="AP12" s="1">
        <f>result!S5</f>
        <v>0</v>
      </c>
      <c r="AQ12" s="1" t="e">
        <f t="shared" si="0"/>
        <v>#DIV/0!</v>
      </c>
    </row>
    <row r="13" spans="1:43" x14ac:dyDescent="0.25">
      <c r="A13" s="1">
        <v>22</v>
      </c>
      <c r="B13" s="1">
        <v>2</v>
      </c>
      <c r="C13" s="1">
        <v>12</v>
      </c>
      <c r="D13" s="1">
        <v>130.78</v>
      </c>
      <c r="E13" s="1">
        <v>2.2200000000000002</v>
      </c>
      <c r="F13" s="1">
        <v>0.6</v>
      </c>
      <c r="G13" s="1">
        <v>336</v>
      </c>
      <c r="H13" s="1">
        <v>39</v>
      </c>
      <c r="I13" s="1">
        <v>49</v>
      </c>
      <c r="J13" s="1">
        <v>11</v>
      </c>
      <c r="K13" s="1">
        <v>11</v>
      </c>
      <c r="L13" s="1">
        <v>277</v>
      </c>
      <c r="M13" s="1">
        <v>28</v>
      </c>
      <c r="N13" s="1">
        <v>35</v>
      </c>
      <c r="O13" s="1">
        <v>8</v>
      </c>
      <c r="P13" s="1">
        <v>8</v>
      </c>
      <c r="Q13" s="1">
        <v>245</v>
      </c>
      <c r="R13" s="1">
        <v>10</v>
      </c>
      <c r="S13" s="1">
        <v>17.3</v>
      </c>
      <c r="T13" s="1">
        <v>2</v>
      </c>
      <c r="U13" s="1">
        <v>5</v>
      </c>
      <c r="V13" s="1">
        <v>24</v>
      </c>
      <c r="W13" s="1">
        <v>20</v>
      </c>
      <c r="X13" s="1">
        <f>result!A6</f>
        <v>0</v>
      </c>
      <c r="Y13" s="1">
        <f>result!B6</f>
        <v>0</v>
      </c>
      <c r="Z13" s="1">
        <f>result!C6</f>
        <v>0</v>
      </c>
      <c r="AA13" s="1">
        <v>0</v>
      </c>
      <c r="AB13" s="1">
        <f>result!E6</f>
        <v>0</v>
      </c>
      <c r="AC13" s="1">
        <f>result!F6</f>
        <v>0</v>
      </c>
      <c r="AD13" s="1">
        <f>result!G6</f>
        <v>0</v>
      </c>
      <c r="AE13" s="1">
        <f>result!H6</f>
        <v>0</v>
      </c>
      <c r="AF13" s="1">
        <f>result!I6</f>
        <v>0</v>
      </c>
      <c r="AG13" s="1">
        <f>result!J6</f>
        <v>0</v>
      </c>
      <c r="AH13" s="1">
        <f>result!K6</f>
        <v>0</v>
      </c>
      <c r="AI13" s="1">
        <f>result!L6</f>
        <v>0</v>
      </c>
      <c r="AJ13" s="1">
        <f>result!M6</f>
        <v>0</v>
      </c>
      <c r="AK13" s="1">
        <f>result!N6</f>
        <v>0</v>
      </c>
      <c r="AL13" s="1">
        <f>result!O6</f>
        <v>0</v>
      </c>
      <c r="AM13" s="1">
        <f>result!P6</f>
        <v>0</v>
      </c>
      <c r="AN13" s="1">
        <f>result!Q6</f>
        <v>0</v>
      </c>
      <c r="AO13" s="1">
        <f>result!R6</f>
        <v>0</v>
      </c>
      <c r="AP13" s="1">
        <f>result!S6</f>
        <v>0</v>
      </c>
      <c r="AQ13" s="1" t="e">
        <f t="shared" si="0"/>
        <v>#DIV/0!</v>
      </c>
    </row>
    <row r="14" spans="1:43" x14ac:dyDescent="0.25">
      <c r="A14" s="1">
        <v>8</v>
      </c>
      <c r="B14" s="1">
        <v>2</v>
      </c>
      <c r="C14" s="1">
        <v>10</v>
      </c>
      <c r="D14" s="1">
        <v>130.78</v>
      </c>
      <c r="E14" s="1">
        <v>2.2200000000000002</v>
      </c>
      <c r="F14" s="1">
        <v>0.6</v>
      </c>
      <c r="G14" s="1">
        <v>336</v>
      </c>
      <c r="H14" s="1">
        <v>39</v>
      </c>
      <c r="I14" s="1">
        <v>49</v>
      </c>
      <c r="J14" s="1">
        <v>11</v>
      </c>
      <c r="K14" s="1">
        <v>11</v>
      </c>
      <c r="L14" s="1">
        <v>277</v>
      </c>
      <c r="M14" s="1">
        <v>28</v>
      </c>
      <c r="N14" s="1">
        <v>35</v>
      </c>
      <c r="O14" s="1">
        <v>8</v>
      </c>
      <c r="P14" s="1">
        <v>8</v>
      </c>
      <c r="Q14" s="1">
        <v>245</v>
      </c>
      <c r="R14" s="1">
        <v>10</v>
      </c>
      <c r="S14" s="1">
        <v>17.3</v>
      </c>
      <c r="T14" s="1">
        <v>2</v>
      </c>
      <c r="U14" s="1">
        <v>5</v>
      </c>
      <c r="V14" s="1">
        <v>24</v>
      </c>
      <c r="W14" s="1">
        <v>20</v>
      </c>
      <c r="X14" s="1">
        <f>result!A7</f>
        <v>0</v>
      </c>
      <c r="Y14" s="1">
        <f>result!B7</f>
        <v>0</v>
      </c>
      <c r="Z14" s="1">
        <f>result!C7</f>
        <v>0</v>
      </c>
      <c r="AA14" s="1">
        <v>0</v>
      </c>
      <c r="AB14" s="1">
        <f>result!E7</f>
        <v>0</v>
      </c>
      <c r="AC14" s="1">
        <f>result!F7</f>
        <v>0</v>
      </c>
      <c r="AD14" s="1">
        <f>result!G7</f>
        <v>0</v>
      </c>
      <c r="AE14" s="1">
        <f>result!H7</f>
        <v>0</v>
      </c>
      <c r="AF14" s="1">
        <f>result!I7</f>
        <v>0</v>
      </c>
      <c r="AG14" s="1">
        <f>result!J7</f>
        <v>0</v>
      </c>
      <c r="AH14" s="1">
        <f>result!K7</f>
        <v>0</v>
      </c>
      <c r="AI14" s="1">
        <f>result!L7</f>
        <v>0</v>
      </c>
      <c r="AJ14" s="1">
        <f>result!M7</f>
        <v>0</v>
      </c>
      <c r="AK14" s="1">
        <f>result!N7</f>
        <v>0</v>
      </c>
      <c r="AL14" s="1">
        <f>result!O7</f>
        <v>0</v>
      </c>
      <c r="AM14" s="1">
        <f>result!P7</f>
        <v>0</v>
      </c>
      <c r="AN14" s="1">
        <f>result!Q7</f>
        <v>0</v>
      </c>
      <c r="AO14" s="1">
        <f>result!R7</f>
        <v>0</v>
      </c>
      <c r="AP14" s="1">
        <f>result!S7</f>
        <v>0</v>
      </c>
      <c r="AQ14" s="1" t="e">
        <f t="shared" si="0"/>
        <v>#DIV/0!</v>
      </c>
    </row>
    <row r="15" spans="1:43" x14ac:dyDescent="0.25">
      <c r="A15" s="1">
        <v>26</v>
      </c>
      <c r="B15" s="1">
        <v>2</v>
      </c>
      <c r="C15" s="1">
        <v>12</v>
      </c>
      <c r="D15" s="1">
        <v>130.38</v>
      </c>
      <c r="E15" s="1">
        <v>2.62</v>
      </c>
      <c r="F15" s="1">
        <v>0.6</v>
      </c>
      <c r="G15" s="1">
        <v>336</v>
      </c>
      <c r="H15" s="1">
        <v>39</v>
      </c>
      <c r="I15" s="1">
        <v>49</v>
      </c>
      <c r="J15" s="1">
        <v>11</v>
      </c>
      <c r="K15" s="1">
        <v>11</v>
      </c>
      <c r="L15" s="1">
        <v>277</v>
      </c>
      <c r="M15" s="1">
        <v>28</v>
      </c>
      <c r="N15" s="1">
        <v>35</v>
      </c>
      <c r="O15" s="1">
        <v>8</v>
      </c>
      <c r="P15" s="1">
        <v>8</v>
      </c>
      <c r="Q15" s="1">
        <v>245</v>
      </c>
      <c r="R15" s="1">
        <v>10</v>
      </c>
      <c r="S15" s="1">
        <v>17.3</v>
      </c>
      <c r="T15" s="1">
        <v>2</v>
      </c>
      <c r="U15" s="1">
        <v>5</v>
      </c>
      <c r="V15" s="1">
        <v>24</v>
      </c>
      <c r="W15" s="1">
        <v>20</v>
      </c>
      <c r="X15" s="1">
        <f>result!A8</f>
        <v>0</v>
      </c>
      <c r="Y15" s="1">
        <f>result!B8</f>
        <v>0</v>
      </c>
      <c r="Z15" s="1">
        <f>result!C8</f>
        <v>0</v>
      </c>
      <c r="AA15" s="1">
        <v>0</v>
      </c>
      <c r="AB15" s="1">
        <f>result!E8</f>
        <v>0</v>
      </c>
      <c r="AC15" s="1">
        <f>result!F8</f>
        <v>0</v>
      </c>
      <c r="AD15" s="1">
        <f>result!G8</f>
        <v>0</v>
      </c>
      <c r="AE15" s="1">
        <f>result!H8</f>
        <v>0</v>
      </c>
      <c r="AF15" s="1">
        <f>result!I8</f>
        <v>0</v>
      </c>
      <c r="AG15" s="1">
        <f>result!J8</f>
        <v>0</v>
      </c>
      <c r="AH15" s="1">
        <f>result!K8</f>
        <v>0</v>
      </c>
      <c r="AI15" s="1">
        <f>result!L8</f>
        <v>0</v>
      </c>
      <c r="AJ15" s="1">
        <f>result!M8</f>
        <v>0</v>
      </c>
      <c r="AK15" s="1">
        <f>result!N8</f>
        <v>0</v>
      </c>
      <c r="AL15" s="1">
        <f>result!O8</f>
        <v>0</v>
      </c>
      <c r="AM15" s="1">
        <f>result!P8</f>
        <v>0</v>
      </c>
      <c r="AN15" s="1">
        <f>result!Q8</f>
        <v>0</v>
      </c>
      <c r="AO15" s="1">
        <f>result!R8</f>
        <v>0</v>
      </c>
      <c r="AP15" s="1">
        <f>result!S8</f>
        <v>0</v>
      </c>
      <c r="AQ15" s="1" t="e">
        <f t="shared" si="0"/>
        <v>#DIV/0!</v>
      </c>
    </row>
    <row r="16" spans="1:43" x14ac:dyDescent="0.25">
      <c r="A16" s="1" t="s">
        <v>65</v>
      </c>
      <c r="B16" s="1">
        <v>3</v>
      </c>
      <c r="C16" s="1">
        <v>10</v>
      </c>
      <c r="D16" s="1">
        <v>131.08000000000001</v>
      </c>
      <c r="E16" s="1">
        <v>1.92</v>
      </c>
      <c r="F16" s="1">
        <v>0.6</v>
      </c>
      <c r="G16" s="1">
        <v>501</v>
      </c>
      <c r="H16" s="1">
        <v>91</v>
      </c>
      <c r="I16" s="1">
        <v>94</v>
      </c>
      <c r="J16" s="1">
        <v>17</v>
      </c>
      <c r="K16" s="1">
        <v>15</v>
      </c>
      <c r="L16" s="1">
        <v>390</v>
      </c>
      <c r="M16" s="1">
        <v>66</v>
      </c>
      <c r="N16" s="1">
        <v>67</v>
      </c>
      <c r="O16" s="1">
        <v>12</v>
      </c>
      <c r="P16" s="1">
        <v>11</v>
      </c>
      <c r="Q16" s="1">
        <v>349</v>
      </c>
      <c r="R16" s="1">
        <v>16</v>
      </c>
      <c r="S16" s="1">
        <v>27</v>
      </c>
      <c r="T16" s="1">
        <v>3</v>
      </c>
      <c r="U16" s="1">
        <v>3</v>
      </c>
      <c r="V16" s="1">
        <v>24</v>
      </c>
      <c r="W16" s="1">
        <v>20</v>
      </c>
      <c r="X16" s="1">
        <f>result!A9</f>
        <v>0</v>
      </c>
      <c r="Y16" s="1">
        <f>result!B9</f>
        <v>0</v>
      </c>
      <c r="Z16" s="1">
        <f>result!C9</f>
        <v>0</v>
      </c>
      <c r="AA16" s="1">
        <v>0</v>
      </c>
      <c r="AB16" s="1">
        <f>result!E9</f>
        <v>0</v>
      </c>
      <c r="AC16" s="1">
        <f>result!F9</f>
        <v>0</v>
      </c>
      <c r="AD16" s="1">
        <f>result!G9</f>
        <v>0</v>
      </c>
      <c r="AE16" s="1">
        <f>result!H9</f>
        <v>0</v>
      </c>
      <c r="AF16" s="1">
        <f>result!I9</f>
        <v>0</v>
      </c>
      <c r="AG16" s="1">
        <f>result!J9</f>
        <v>0</v>
      </c>
      <c r="AH16" s="1">
        <f>result!K9</f>
        <v>0</v>
      </c>
      <c r="AI16" s="1">
        <f>result!L9</f>
        <v>0</v>
      </c>
      <c r="AJ16" s="1">
        <f>result!M9</f>
        <v>0</v>
      </c>
      <c r="AK16" s="1">
        <f>result!N9</f>
        <v>0</v>
      </c>
      <c r="AL16" s="1">
        <f>result!O9</f>
        <v>0</v>
      </c>
      <c r="AM16" s="1">
        <f>result!P9</f>
        <v>0</v>
      </c>
      <c r="AN16" s="1">
        <f>result!Q9</f>
        <v>0</v>
      </c>
      <c r="AO16" s="1">
        <f>result!R9</f>
        <v>0</v>
      </c>
      <c r="AP16" s="1">
        <f>result!S9</f>
        <v>0</v>
      </c>
      <c r="AQ16" s="1" t="e">
        <f t="shared" si="0"/>
        <v>#DIV/0!</v>
      </c>
    </row>
    <row r="17" spans="1:43" x14ac:dyDescent="0.25">
      <c r="A17" s="1" t="s">
        <v>66</v>
      </c>
      <c r="B17" s="1">
        <v>3</v>
      </c>
      <c r="C17" s="1">
        <v>12</v>
      </c>
      <c r="D17" s="1">
        <v>131.08000000000001</v>
      </c>
      <c r="E17" s="1">
        <v>1.92</v>
      </c>
      <c r="F17" s="1">
        <v>0.6</v>
      </c>
      <c r="G17" s="1">
        <v>501</v>
      </c>
      <c r="H17" s="1">
        <v>91</v>
      </c>
      <c r="I17" s="1">
        <v>94</v>
      </c>
      <c r="J17" s="1">
        <v>17</v>
      </c>
      <c r="K17" s="1">
        <v>15</v>
      </c>
      <c r="L17" s="1">
        <v>390</v>
      </c>
      <c r="M17" s="1">
        <v>66</v>
      </c>
      <c r="N17" s="1">
        <v>67</v>
      </c>
      <c r="O17" s="1">
        <v>12</v>
      </c>
      <c r="P17" s="1">
        <v>11</v>
      </c>
      <c r="Q17" s="1">
        <v>349</v>
      </c>
      <c r="R17" s="1">
        <v>16</v>
      </c>
      <c r="S17" s="1">
        <v>27</v>
      </c>
      <c r="T17" s="1">
        <v>3</v>
      </c>
      <c r="U17" s="1">
        <v>3</v>
      </c>
      <c r="V17" s="1">
        <v>24</v>
      </c>
      <c r="W17" s="1">
        <v>20</v>
      </c>
      <c r="X17" s="1">
        <f>result!A10</f>
        <v>0</v>
      </c>
      <c r="Y17" s="1">
        <f>result!B10</f>
        <v>0</v>
      </c>
      <c r="Z17" s="1">
        <f>result!C10</f>
        <v>0</v>
      </c>
      <c r="AA17" s="1">
        <v>0</v>
      </c>
      <c r="AB17" s="1">
        <f>result!E10</f>
        <v>0</v>
      </c>
      <c r="AC17" s="1">
        <f>result!F10</f>
        <v>0</v>
      </c>
      <c r="AD17" s="1">
        <f>result!G10</f>
        <v>0</v>
      </c>
      <c r="AE17" s="1">
        <f>result!H10</f>
        <v>0</v>
      </c>
      <c r="AF17" s="1">
        <f>result!I10</f>
        <v>0</v>
      </c>
      <c r="AG17" s="1">
        <f>result!J10</f>
        <v>0</v>
      </c>
      <c r="AH17" s="1">
        <f>result!K10</f>
        <v>0</v>
      </c>
      <c r="AI17" s="1">
        <f>result!L10</f>
        <v>0</v>
      </c>
      <c r="AJ17" s="1">
        <f>result!M10</f>
        <v>0</v>
      </c>
      <c r="AK17" s="1">
        <f>result!N10</f>
        <v>0</v>
      </c>
      <c r="AL17" s="1">
        <f>result!O10</f>
        <v>0</v>
      </c>
      <c r="AM17" s="1">
        <f>result!P10</f>
        <v>0</v>
      </c>
      <c r="AN17" s="1">
        <f>result!Q10</f>
        <v>0</v>
      </c>
      <c r="AO17" s="1">
        <f>result!R10</f>
        <v>0</v>
      </c>
      <c r="AP17" s="1">
        <f>result!S10</f>
        <v>0</v>
      </c>
      <c r="AQ17" s="1" t="e">
        <f t="shared" si="0"/>
        <v>#DIV/0!</v>
      </c>
    </row>
    <row r="18" spans="1:43" x14ac:dyDescent="0.25">
      <c r="A18" s="1">
        <v>17</v>
      </c>
      <c r="B18" s="1">
        <v>3</v>
      </c>
      <c r="C18" s="1">
        <v>10</v>
      </c>
      <c r="D18" s="1">
        <v>130.78</v>
      </c>
      <c r="E18" s="1">
        <v>2.2200000000000002</v>
      </c>
      <c r="F18" s="1">
        <v>0.6</v>
      </c>
      <c r="G18" s="1">
        <v>501</v>
      </c>
      <c r="H18" s="1">
        <v>91</v>
      </c>
      <c r="I18" s="1">
        <v>94</v>
      </c>
      <c r="J18" s="1">
        <v>17</v>
      </c>
      <c r="K18" s="1">
        <v>15</v>
      </c>
      <c r="L18" s="1">
        <v>390</v>
      </c>
      <c r="M18" s="1">
        <v>66</v>
      </c>
      <c r="N18" s="1">
        <v>67</v>
      </c>
      <c r="O18" s="1">
        <v>12</v>
      </c>
      <c r="P18" s="1">
        <v>11</v>
      </c>
      <c r="Q18" s="1">
        <v>349</v>
      </c>
      <c r="R18" s="1">
        <v>16</v>
      </c>
      <c r="S18" s="1">
        <v>27</v>
      </c>
      <c r="T18" s="1">
        <v>3</v>
      </c>
      <c r="U18" s="1">
        <v>3</v>
      </c>
      <c r="V18" s="1">
        <v>24</v>
      </c>
      <c r="W18" s="1">
        <v>20</v>
      </c>
      <c r="X18" s="1">
        <f>result!A11</f>
        <v>0</v>
      </c>
      <c r="Y18" s="1">
        <f>result!B11</f>
        <v>0</v>
      </c>
      <c r="Z18" s="1">
        <f>result!C11</f>
        <v>0</v>
      </c>
      <c r="AA18" s="1">
        <v>0</v>
      </c>
      <c r="AB18" s="1">
        <f>result!E11</f>
        <v>0</v>
      </c>
      <c r="AC18" s="1">
        <f>result!F11</f>
        <v>0</v>
      </c>
      <c r="AD18" s="1">
        <f>result!G11</f>
        <v>0</v>
      </c>
      <c r="AE18" s="1">
        <f>result!H11</f>
        <v>0</v>
      </c>
      <c r="AF18" s="1">
        <f>result!I11</f>
        <v>0</v>
      </c>
      <c r="AG18" s="1">
        <f>result!J11</f>
        <v>0</v>
      </c>
      <c r="AH18" s="1">
        <f>result!K11</f>
        <v>0</v>
      </c>
      <c r="AI18" s="1">
        <f>result!L11</f>
        <v>0</v>
      </c>
      <c r="AJ18" s="1">
        <f>result!M11</f>
        <v>0</v>
      </c>
      <c r="AK18" s="1">
        <f>result!N11</f>
        <v>0</v>
      </c>
      <c r="AL18" s="1">
        <f>result!O11</f>
        <v>0</v>
      </c>
      <c r="AM18" s="1">
        <f>result!P11</f>
        <v>0</v>
      </c>
      <c r="AN18" s="1">
        <f>result!Q11</f>
        <v>0</v>
      </c>
      <c r="AO18" s="1">
        <f>result!R11</f>
        <v>0</v>
      </c>
      <c r="AP18" s="1">
        <f>result!S11</f>
        <v>0</v>
      </c>
      <c r="AQ18" s="1" t="e">
        <f t="shared" si="0"/>
        <v>#DIV/0!</v>
      </c>
    </row>
    <row r="19" spans="1:43" x14ac:dyDescent="0.25">
      <c r="A19" s="1">
        <v>24</v>
      </c>
      <c r="B19" s="1">
        <v>3</v>
      </c>
      <c r="C19" s="1">
        <v>12</v>
      </c>
      <c r="D19" s="1">
        <v>130.78</v>
      </c>
      <c r="E19" s="1">
        <v>2.2200000000000002</v>
      </c>
      <c r="F19" s="1">
        <v>0.6</v>
      </c>
      <c r="G19" s="1">
        <v>501</v>
      </c>
      <c r="H19" s="1">
        <v>91</v>
      </c>
      <c r="I19" s="1">
        <v>94</v>
      </c>
      <c r="J19" s="1">
        <v>17</v>
      </c>
      <c r="K19" s="1">
        <v>15</v>
      </c>
      <c r="L19" s="1">
        <v>390</v>
      </c>
      <c r="M19" s="1">
        <v>66</v>
      </c>
      <c r="N19" s="1">
        <v>67</v>
      </c>
      <c r="O19" s="1">
        <v>12</v>
      </c>
      <c r="P19" s="1">
        <v>11</v>
      </c>
      <c r="Q19" s="1">
        <v>349</v>
      </c>
      <c r="R19" s="1">
        <v>16</v>
      </c>
      <c r="S19" s="1">
        <v>27</v>
      </c>
      <c r="T19" s="1">
        <v>3</v>
      </c>
      <c r="U19" s="1">
        <v>3</v>
      </c>
      <c r="V19" s="1">
        <v>24</v>
      </c>
      <c r="W19" s="1">
        <v>20</v>
      </c>
      <c r="X19" s="1">
        <f>result!A12</f>
        <v>0</v>
      </c>
      <c r="Y19" s="1">
        <f>result!B12</f>
        <v>0</v>
      </c>
      <c r="Z19" s="1">
        <f>result!C12</f>
        <v>0</v>
      </c>
      <c r="AA19" s="1">
        <v>0</v>
      </c>
      <c r="AB19" s="1">
        <f>result!E12</f>
        <v>0</v>
      </c>
      <c r="AC19" s="1">
        <f>result!F12</f>
        <v>0</v>
      </c>
      <c r="AD19" s="1">
        <f>result!G12</f>
        <v>0</v>
      </c>
      <c r="AE19" s="1">
        <f>result!H12</f>
        <v>0</v>
      </c>
      <c r="AF19" s="1">
        <f>result!I12</f>
        <v>0</v>
      </c>
      <c r="AG19" s="1">
        <f>result!J12</f>
        <v>0</v>
      </c>
      <c r="AH19" s="1">
        <f>result!K12</f>
        <v>0</v>
      </c>
      <c r="AI19" s="1">
        <f>result!L12</f>
        <v>0</v>
      </c>
      <c r="AJ19" s="1">
        <f>result!M12</f>
        <v>0</v>
      </c>
      <c r="AK19" s="1">
        <f>result!N12</f>
        <v>0</v>
      </c>
      <c r="AL19" s="1">
        <f>result!O12</f>
        <v>0</v>
      </c>
      <c r="AM19" s="1">
        <f>result!P12</f>
        <v>0</v>
      </c>
      <c r="AN19" s="1">
        <f>result!Q12</f>
        <v>0</v>
      </c>
      <c r="AO19" s="1">
        <f>result!R12</f>
        <v>0</v>
      </c>
      <c r="AP19" s="1">
        <f>result!S12</f>
        <v>0</v>
      </c>
      <c r="AQ19" s="1" t="e">
        <f t="shared" si="0"/>
        <v>#DIV/0!</v>
      </c>
    </row>
    <row r="20" spans="1:43" x14ac:dyDescent="0.25">
      <c r="A20" s="1">
        <v>16</v>
      </c>
      <c r="B20" s="1">
        <v>3</v>
      </c>
      <c r="C20" s="1">
        <v>13</v>
      </c>
      <c r="D20" s="1">
        <v>130.78</v>
      </c>
      <c r="E20" s="1">
        <v>2.2200000000000002</v>
      </c>
      <c r="F20" s="1">
        <v>0.6</v>
      </c>
      <c r="G20" s="1">
        <v>501</v>
      </c>
      <c r="H20" s="1">
        <v>91</v>
      </c>
      <c r="I20" s="1">
        <v>94</v>
      </c>
      <c r="J20" s="1">
        <v>17</v>
      </c>
      <c r="K20" s="1">
        <v>15</v>
      </c>
      <c r="L20" s="1">
        <v>390</v>
      </c>
      <c r="M20" s="1">
        <v>66</v>
      </c>
      <c r="N20" s="1">
        <v>67</v>
      </c>
      <c r="O20" s="1">
        <v>12</v>
      </c>
      <c r="P20" s="1">
        <v>11</v>
      </c>
      <c r="Q20" s="1">
        <v>349</v>
      </c>
      <c r="R20" s="1">
        <v>16</v>
      </c>
      <c r="S20" s="1">
        <v>27</v>
      </c>
      <c r="T20" s="1">
        <v>3</v>
      </c>
      <c r="U20" s="1">
        <v>3</v>
      </c>
      <c r="V20" s="1">
        <v>24</v>
      </c>
      <c r="W20" s="1">
        <v>20</v>
      </c>
      <c r="X20" s="1">
        <f>result!A13</f>
        <v>0</v>
      </c>
      <c r="Y20" s="1">
        <f>result!B13</f>
        <v>0</v>
      </c>
      <c r="Z20" s="1">
        <f>result!C13</f>
        <v>0</v>
      </c>
      <c r="AA20" s="1">
        <v>0</v>
      </c>
      <c r="AB20" s="1">
        <f>result!E13</f>
        <v>0</v>
      </c>
      <c r="AC20" s="1">
        <f>result!F13</f>
        <v>0</v>
      </c>
      <c r="AD20" s="1">
        <f>result!G13</f>
        <v>0</v>
      </c>
      <c r="AE20" s="1">
        <f>result!H13</f>
        <v>0</v>
      </c>
      <c r="AF20" s="1">
        <f>result!I13</f>
        <v>0</v>
      </c>
      <c r="AG20" s="1">
        <f>result!J13</f>
        <v>0</v>
      </c>
      <c r="AH20" s="1">
        <f>result!K13</f>
        <v>0</v>
      </c>
      <c r="AI20" s="1">
        <f>result!L13</f>
        <v>0</v>
      </c>
      <c r="AJ20" s="1">
        <f>result!M13</f>
        <v>0</v>
      </c>
      <c r="AK20" s="1">
        <f>result!N13</f>
        <v>0</v>
      </c>
      <c r="AL20" s="1">
        <f>result!O13</f>
        <v>0</v>
      </c>
      <c r="AM20" s="1">
        <f>result!P13</f>
        <v>0</v>
      </c>
      <c r="AN20" s="1">
        <f>result!Q13</f>
        <v>0</v>
      </c>
      <c r="AO20" s="1">
        <f>result!R13</f>
        <v>0</v>
      </c>
      <c r="AP20" s="1">
        <f>result!S13</f>
        <v>0</v>
      </c>
      <c r="AQ20" s="1" t="e">
        <f t="shared" si="0"/>
        <v>#DIV/0!</v>
      </c>
    </row>
    <row r="21" spans="1:43" x14ac:dyDescent="0.25">
      <c r="A21" s="1">
        <v>18</v>
      </c>
      <c r="B21" s="1">
        <v>3</v>
      </c>
      <c r="C21" s="1">
        <v>10</v>
      </c>
      <c r="D21" s="1">
        <v>130.38</v>
      </c>
      <c r="E21" s="1">
        <v>2.62</v>
      </c>
      <c r="F21" s="1">
        <v>0.6</v>
      </c>
      <c r="G21" s="1">
        <v>501</v>
      </c>
      <c r="H21" s="1">
        <v>91</v>
      </c>
      <c r="I21" s="1">
        <v>94</v>
      </c>
      <c r="J21" s="1">
        <v>17</v>
      </c>
      <c r="K21" s="1">
        <v>15</v>
      </c>
      <c r="L21" s="1">
        <v>390</v>
      </c>
      <c r="M21" s="1">
        <v>66</v>
      </c>
      <c r="N21" s="1">
        <v>67</v>
      </c>
      <c r="O21" s="1">
        <v>12</v>
      </c>
      <c r="P21" s="1">
        <v>11</v>
      </c>
      <c r="Q21" s="1">
        <v>349</v>
      </c>
      <c r="R21" s="1">
        <v>16</v>
      </c>
      <c r="S21" s="1">
        <v>27</v>
      </c>
      <c r="T21" s="1">
        <v>3</v>
      </c>
      <c r="U21" s="1">
        <v>3</v>
      </c>
      <c r="V21" s="1">
        <v>24</v>
      </c>
      <c r="W21" s="1">
        <v>20</v>
      </c>
      <c r="X21" s="1">
        <f>result!A14</f>
        <v>0</v>
      </c>
      <c r="Y21" s="1">
        <f>result!B14</f>
        <v>0</v>
      </c>
      <c r="Z21" s="1">
        <f>result!C14</f>
        <v>0</v>
      </c>
      <c r="AA21" s="1">
        <v>0</v>
      </c>
      <c r="AB21" s="1">
        <f>result!E14</f>
        <v>0</v>
      </c>
      <c r="AC21" s="1">
        <f>result!F14</f>
        <v>0</v>
      </c>
      <c r="AD21" s="1">
        <f>result!G14</f>
        <v>0</v>
      </c>
      <c r="AE21" s="1">
        <f>result!H14</f>
        <v>0</v>
      </c>
      <c r="AF21" s="1">
        <f>result!I14</f>
        <v>0</v>
      </c>
      <c r="AG21" s="1">
        <f>result!J14</f>
        <v>0</v>
      </c>
      <c r="AH21" s="1">
        <f>result!K14</f>
        <v>0</v>
      </c>
      <c r="AI21" s="1">
        <f>result!L14</f>
        <v>0</v>
      </c>
      <c r="AJ21" s="1">
        <f>result!M14</f>
        <v>0</v>
      </c>
      <c r="AK21" s="1">
        <f>result!N14</f>
        <v>0</v>
      </c>
      <c r="AL21" s="1">
        <f>result!O14</f>
        <v>0</v>
      </c>
      <c r="AM21" s="1">
        <f>result!P14</f>
        <v>0</v>
      </c>
      <c r="AN21" s="1">
        <f>result!Q14</f>
        <v>0</v>
      </c>
      <c r="AO21" s="1">
        <f>result!R14</f>
        <v>0</v>
      </c>
      <c r="AP21" s="1">
        <f>result!S14</f>
        <v>0</v>
      </c>
      <c r="AQ21" s="1" t="e">
        <f t="shared" si="0"/>
        <v>#DIV/0!</v>
      </c>
    </row>
    <row r="22" spans="1:43" x14ac:dyDescent="0.25">
      <c r="A22" s="1">
        <v>19.14</v>
      </c>
      <c r="B22" s="1">
        <v>3</v>
      </c>
      <c r="C22" s="1">
        <v>12</v>
      </c>
      <c r="D22" s="1">
        <v>130.38</v>
      </c>
      <c r="E22" s="1">
        <v>2.62</v>
      </c>
      <c r="F22" s="1">
        <v>0.6</v>
      </c>
      <c r="G22" s="1">
        <v>501</v>
      </c>
      <c r="H22" s="1">
        <v>91</v>
      </c>
      <c r="I22" s="1">
        <v>94</v>
      </c>
      <c r="J22" s="1">
        <v>17</v>
      </c>
      <c r="K22" s="1">
        <v>15</v>
      </c>
      <c r="L22" s="1">
        <v>390</v>
      </c>
      <c r="M22" s="1">
        <v>66</v>
      </c>
      <c r="N22" s="1">
        <v>67</v>
      </c>
      <c r="O22" s="1">
        <v>12</v>
      </c>
      <c r="P22" s="1">
        <v>11</v>
      </c>
      <c r="Q22" s="1">
        <v>349</v>
      </c>
      <c r="R22" s="1">
        <v>16</v>
      </c>
      <c r="S22" s="1">
        <v>27</v>
      </c>
      <c r="T22" s="1">
        <v>3</v>
      </c>
      <c r="U22" s="1">
        <v>3</v>
      </c>
      <c r="V22" s="1">
        <v>24</v>
      </c>
      <c r="W22" s="1">
        <v>20</v>
      </c>
      <c r="X22" s="1">
        <f>result!A15</f>
        <v>0</v>
      </c>
      <c r="Y22" s="1">
        <f>result!B15</f>
        <v>0</v>
      </c>
      <c r="Z22" s="1">
        <f>result!C15</f>
        <v>0</v>
      </c>
      <c r="AA22" s="1">
        <v>0</v>
      </c>
      <c r="AB22" s="1">
        <f>result!E15</f>
        <v>0</v>
      </c>
      <c r="AC22" s="1">
        <f>result!F15</f>
        <v>0</v>
      </c>
      <c r="AD22" s="1">
        <f>result!G15</f>
        <v>0</v>
      </c>
      <c r="AE22" s="1">
        <f>result!H15</f>
        <v>0</v>
      </c>
      <c r="AF22" s="1">
        <f>result!I15</f>
        <v>0</v>
      </c>
      <c r="AG22" s="1">
        <f>result!J15</f>
        <v>0</v>
      </c>
      <c r="AH22" s="1">
        <f>result!K15</f>
        <v>0</v>
      </c>
      <c r="AI22" s="1">
        <f>result!L15</f>
        <v>0</v>
      </c>
      <c r="AJ22" s="1">
        <f>result!M15</f>
        <v>0</v>
      </c>
      <c r="AK22" s="1">
        <f>result!N15</f>
        <v>0</v>
      </c>
      <c r="AL22" s="1">
        <f>result!O15</f>
        <v>0</v>
      </c>
      <c r="AM22" s="1">
        <f>result!P15</f>
        <v>0</v>
      </c>
      <c r="AN22" s="1">
        <f>result!Q15</f>
        <v>0</v>
      </c>
      <c r="AO22" s="1">
        <f>result!R15</f>
        <v>0</v>
      </c>
      <c r="AP22" s="1">
        <f>result!S15</f>
        <v>0</v>
      </c>
      <c r="AQ22" s="1" t="e">
        <f t="shared" si="0"/>
        <v>#DIV/0!</v>
      </c>
    </row>
    <row r="23" spans="1:43" x14ac:dyDescent="0.25">
      <c r="A23" s="1">
        <v>20</v>
      </c>
      <c r="B23" s="1">
        <v>3</v>
      </c>
      <c r="C23" s="1">
        <v>12</v>
      </c>
      <c r="D23" s="1">
        <v>129.97999999999999</v>
      </c>
      <c r="E23" s="1">
        <v>3.02</v>
      </c>
      <c r="F23" s="1">
        <v>0.6</v>
      </c>
      <c r="G23" s="1">
        <v>501</v>
      </c>
      <c r="H23" s="1">
        <v>91</v>
      </c>
      <c r="I23" s="1">
        <v>94</v>
      </c>
      <c r="J23" s="1">
        <v>17</v>
      </c>
      <c r="K23" s="1">
        <v>15</v>
      </c>
      <c r="L23" s="1">
        <v>390</v>
      </c>
      <c r="M23" s="1">
        <v>66</v>
      </c>
      <c r="N23" s="1">
        <v>67</v>
      </c>
      <c r="O23" s="1">
        <v>12</v>
      </c>
      <c r="P23" s="1">
        <v>11</v>
      </c>
      <c r="Q23" s="1">
        <v>349</v>
      </c>
      <c r="R23" s="1">
        <v>16</v>
      </c>
      <c r="S23" s="1">
        <v>27</v>
      </c>
      <c r="T23" s="1">
        <v>3</v>
      </c>
      <c r="U23" s="1">
        <v>3</v>
      </c>
      <c r="V23" s="1">
        <v>24</v>
      </c>
      <c r="W23" s="1">
        <v>20</v>
      </c>
      <c r="X23" s="1">
        <f>result!A16</f>
        <v>0</v>
      </c>
      <c r="Y23" s="1">
        <f>result!B16</f>
        <v>0</v>
      </c>
      <c r="Z23" s="1">
        <f>result!C16</f>
        <v>0</v>
      </c>
      <c r="AA23" s="1">
        <v>0</v>
      </c>
      <c r="AB23" s="1">
        <f>result!E16</f>
        <v>0</v>
      </c>
      <c r="AC23" s="1">
        <f>result!F16</f>
        <v>0</v>
      </c>
      <c r="AD23" s="1">
        <f>result!G16</f>
        <v>0</v>
      </c>
      <c r="AE23" s="1">
        <f>result!H16</f>
        <v>0</v>
      </c>
      <c r="AF23" s="1">
        <f>result!I16</f>
        <v>0</v>
      </c>
      <c r="AG23" s="1">
        <f>result!J16</f>
        <v>0</v>
      </c>
      <c r="AH23" s="1">
        <f>result!K16</f>
        <v>0</v>
      </c>
      <c r="AI23" s="1">
        <f>result!L16</f>
        <v>0</v>
      </c>
      <c r="AJ23" s="1">
        <f>result!M16</f>
        <v>0</v>
      </c>
      <c r="AK23" s="1">
        <f>result!N16</f>
        <v>0</v>
      </c>
      <c r="AL23" s="1">
        <f>result!O16</f>
        <v>0</v>
      </c>
      <c r="AM23" s="1">
        <f>result!P16</f>
        <v>0</v>
      </c>
      <c r="AN23" s="1">
        <f>result!Q16</f>
        <v>0</v>
      </c>
      <c r="AO23" s="1">
        <f>result!R16</f>
        <v>0</v>
      </c>
      <c r="AP23" s="1">
        <f>result!S16</f>
        <v>0</v>
      </c>
      <c r="AQ23" s="1" t="e">
        <f t="shared" si="0"/>
        <v>#DIV/0!</v>
      </c>
    </row>
    <row r="24" spans="1:43" x14ac:dyDescent="0.25">
      <c r="A24" s="1" t="s">
        <v>67</v>
      </c>
      <c r="B24" s="1">
        <v>4</v>
      </c>
      <c r="C24" s="1">
        <v>10</v>
      </c>
      <c r="D24" s="1">
        <v>131.08000000000001</v>
      </c>
      <c r="E24" s="1">
        <v>1.92</v>
      </c>
      <c r="F24" s="1">
        <v>0.6</v>
      </c>
      <c r="G24" s="1">
        <v>966</v>
      </c>
      <c r="H24" s="1">
        <v>62</v>
      </c>
      <c r="I24" s="1">
        <v>42</v>
      </c>
      <c r="J24" s="1">
        <v>6</v>
      </c>
      <c r="K24" s="1">
        <v>8</v>
      </c>
      <c r="L24" s="1">
        <v>741</v>
      </c>
      <c r="M24" s="1">
        <v>44</v>
      </c>
      <c r="N24" s="1">
        <v>30</v>
      </c>
      <c r="O24" s="1">
        <v>4</v>
      </c>
      <c r="P24" s="1">
        <v>6</v>
      </c>
      <c r="Q24" s="1">
        <v>520</v>
      </c>
      <c r="R24" s="1">
        <v>5</v>
      </c>
      <c r="S24" s="1">
        <v>13</v>
      </c>
      <c r="T24" s="1">
        <v>2</v>
      </c>
      <c r="U24" s="1">
        <v>1</v>
      </c>
      <c r="V24" s="1">
        <v>24</v>
      </c>
      <c r="W24" s="1">
        <v>20</v>
      </c>
      <c r="X24" s="1">
        <f>result!A17</f>
        <v>0</v>
      </c>
      <c r="Y24" s="1">
        <f>result!B17</f>
        <v>0</v>
      </c>
      <c r="Z24" s="1">
        <f>result!C17</f>
        <v>0</v>
      </c>
      <c r="AA24" s="1">
        <v>0</v>
      </c>
      <c r="AB24" s="1">
        <f>result!E17</f>
        <v>0</v>
      </c>
      <c r="AC24" s="1">
        <f>result!F17</f>
        <v>0</v>
      </c>
      <c r="AD24" s="1">
        <f>result!G17</f>
        <v>0</v>
      </c>
      <c r="AE24" s="1">
        <f>result!H17</f>
        <v>0</v>
      </c>
      <c r="AF24" s="1">
        <f>result!I17</f>
        <v>0</v>
      </c>
      <c r="AG24" s="1">
        <f>result!J17</f>
        <v>0</v>
      </c>
      <c r="AH24" s="1">
        <f>result!K17</f>
        <v>0</v>
      </c>
      <c r="AI24" s="1">
        <f>result!L17</f>
        <v>0</v>
      </c>
      <c r="AJ24" s="1">
        <f>result!M17</f>
        <v>0</v>
      </c>
      <c r="AK24" s="1">
        <f>result!N17</f>
        <v>0</v>
      </c>
      <c r="AL24" s="1">
        <f>result!O17</f>
        <v>0</v>
      </c>
      <c r="AM24" s="1">
        <f>result!P17</f>
        <v>0</v>
      </c>
      <c r="AN24" s="1">
        <f>result!Q17</f>
        <v>0</v>
      </c>
      <c r="AO24" s="1">
        <f>result!R17</f>
        <v>0</v>
      </c>
      <c r="AP24" s="1">
        <f>result!S17</f>
        <v>0</v>
      </c>
      <c r="AQ24" s="1" t="e">
        <f t="shared" si="0"/>
        <v>#DIV/0!</v>
      </c>
    </row>
    <row r="25" spans="1:43" x14ac:dyDescent="0.25">
      <c r="A25" s="1">
        <v>12.13</v>
      </c>
      <c r="B25" s="1">
        <v>4</v>
      </c>
      <c r="C25" s="1">
        <v>12</v>
      </c>
      <c r="D25" s="1">
        <v>131.08000000000001</v>
      </c>
      <c r="E25" s="1">
        <v>1.92</v>
      </c>
      <c r="F25" s="1">
        <v>0.6</v>
      </c>
      <c r="G25" s="1">
        <v>966</v>
      </c>
      <c r="H25" s="1">
        <v>62</v>
      </c>
      <c r="I25" s="1">
        <v>42</v>
      </c>
      <c r="J25" s="1">
        <v>6</v>
      </c>
      <c r="K25" s="1">
        <v>8</v>
      </c>
      <c r="L25" s="1">
        <v>741</v>
      </c>
      <c r="M25" s="1">
        <v>44</v>
      </c>
      <c r="N25" s="1">
        <v>30</v>
      </c>
      <c r="O25" s="1">
        <v>4</v>
      </c>
      <c r="P25" s="1">
        <v>6</v>
      </c>
      <c r="Q25" s="1">
        <v>520</v>
      </c>
      <c r="R25" s="1">
        <v>5</v>
      </c>
      <c r="S25" s="1">
        <v>13</v>
      </c>
      <c r="T25" s="1">
        <v>2</v>
      </c>
      <c r="U25" s="1">
        <v>1</v>
      </c>
      <c r="V25" s="1">
        <v>24</v>
      </c>
      <c r="W25" s="1">
        <v>20</v>
      </c>
      <c r="X25" s="1">
        <v>20</v>
      </c>
      <c r="Y25" s="1">
        <v>3.2</v>
      </c>
      <c r="Z25" s="1">
        <v>0.3</v>
      </c>
      <c r="AA25" s="1">
        <v>0</v>
      </c>
      <c r="AB25" s="1">
        <f>result!E18</f>
        <v>0</v>
      </c>
      <c r="AC25" s="1">
        <f>result!F18</f>
        <v>0</v>
      </c>
      <c r="AD25" s="1">
        <f>result!G18</f>
        <v>0</v>
      </c>
      <c r="AE25" s="1">
        <f>result!H18</f>
        <v>0</v>
      </c>
      <c r="AF25" s="1">
        <f>result!I18</f>
        <v>0</v>
      </c>
      <c r="AG25" s="1">
        <f>result!J18</f>
        <v>0</v>
      </c>
      <c r="AH25" s="1">
        <f>result!K18</f>
        <v>0</v>
      </c>
      <c r="AI25" s="1">
        <f>result!L18</f>
        <v>0</v>
      </c>
      <c r="AJ25" s="1">
        <f>result!M18</f>
        <v>0</v>
      </c>
      <c r="AK25" s="1">
        <f>result!N18</f>
        <v>0</v>
      </c>
      <c r="AL25" s="1">
        <f>result!O18</f>
        <v>0</v>
      </c>
      <c r="AM25" s="1">
        <f>result!P18</f>
        <v>0</v>
      </c>
      <c r="AN25" s="1">
        <f>result!Q18</f>
        <v>0</v>
      </c>
      <c r="AO25" s="1">
        <f>result!R18</f>
        <v>0</v>
      </c>
      <c r="AP25" s="1">
        <f>result!S18</f>
        <v>0</v>
      </c>
      <c r="AQ25" s="1" t="e">
        <f t="shared" si="0"/>
        <v>#DIV/0!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48"/>
  <sheetViews>
    <sheetView workbookViewId="0">
      <selection activeCell="M15" sqref="M15 M15"/>
    </sheetView>
  </sheetViews>
  <sheetFormatPr defaultColWidth="11.28515625" defaultRowHeight="15" x14ac:dyDescent="0.25"/>
  <cols>
    <col min="1" max="1" width="9.140625" style="1" customWidth="1"/>
    <col min="2" max="2" width="18.5703125" style="1" customWidth="1"/>
    <col min="3" max="3" width="12.28515625" style="1" customWidth="1"/>
    <col min="4" max="4" width="17.28515625" style="1" customWidth="1"/>
    <col min="5" max="9" width="10.140625" style="1" customWidth="1"/>
    <col min="10" max="10" width="13.42578125" style="1" customWidth="1"/>
    <col min="11" max="11" width="12.85546875" style="1" customWidth="1"/>
    <col min="12" max="12" width="16.42578125" style="1" customWidth="1"/>
    <col min="13" max="13" width="11.85546875" style="1" customWidth="1"/>
    <col min="14" max="14" width="9.140625" style="1" customWidth="1"/>
  </cols>
  <sheetData>
    <row r="1" spans="1:13" x14ac:dyDescent="0.25">
      <c r="A1" s="1" t="s">
        <v>68</v>
      </c>
      <c r="B1" s="1">
        <v>123</v>
      </c>
      <c r="D1" s="1" t="s">
        <v>69</v>
      </c>
    </row>
    <row r="2" spans="1:13" ht="14.25" customHeight="1" x14ac:dyDescent="0.25">
      <c r="A2" s="1" t="s">
        <v>70</v>
      </c>
    </row>
    <row r="3" spans="1:13" ht="15.75" customHeight="1" thickBot="1" x14ac:dyDescent="0.3">
      <c r="B3" s="1" t="s">
        <v>71</v>
      </c>
      <c r="J3" s="1" t="s">
        <v>72</v>
      </c>
    </row>
    <row r="4" spans="1:13" x14ac:dyDescent="0.25">
      <c r="B4" s="1" t="s">
        <v>73</v>
      </c>
      <c r="C4" s="1" t="s">
        <v>74</v>
      </c>
      <c r="J4" s="1" t="s">
        <v>73</v>
      </c>
      <c r="K4" s="1" t="s">
        <v>75</v>
      </c>
    </row>
    <row r="5" spans="1:13" ht="15.75" customHeight="1" thickBot="1" x14ac:dyDescent="0.3">
      <c r="B5" s="1" t="s">
        <v>76</v>
      </c>
      <c r="C5" s="1" t="s">
        <v>77</v>
      </c>
      <c r="J5" s="1" t="s">
        <v>76</v>
      </c>
      <c r="K5" s="1" t="s">
        <v>78</v>
      </c>
    </row>
    <row r="6" spans="1:13" ht="15.75" customHeight="1" thickBot="1" x14ac:dyDescent="0.3">
      <c r="B6" s="1" t="s">
        <v>79</v>
      </c>
      <c r="C6" s="1" t="s">
        <v>80</v>
      </c>
      <c r="D6" s="1" t="s">
        <v>81</v>
      </c>
      <c r="E6" s="1" t="s">
        <v>82</v>
      </c>
      <c r="F6" s="1" t="s">
        <v>83</v>
      </c>
      <c r="G6" s="1" t="s">
        <v>84</v>
      </c>
      <c r="H6" s="1" t="s">
        <v>85</v>
      </c>
      <c r="J6" s="1" t="s">
        <v>86</v>
      </c>
      <c r="K6" s="1" t="s">
        <v>87</v>
      </c>
      <c r="L6" s="1" t="s">
        <v>88</v>
      </c>
      <c r="M6" s="1" t="s">
        <v>89</v>
      </c>
    </row>
    <row r="7" spans="1:13" x14ac:dyDescent="0.25">
      <c r="B7" s="1">
        <v>1</v>
      </c>
      <c r="C7" s="1">
        <v>1</v>
      </c>
      <c r="D7" s="1">
        <v>1</v>
      </c>
      <c r="E7" s="1">
        <v>1</v>
      </c>
      <c r="F7" s="1">
        <v>1</v>
      </c>
      <c r="G7" s="1">
        <v>1</v>
      </c>
      <c r="H7" s="1">
        <v>1</v>
      </c>
      <c r="J7" s="1">
        <v>10</v>
      </c>
      <c r="K7" s="1">
        <v>1</v>
      </c>
      <c r="L7" s="1">
        <v>1</v>
      </c>
      <c r="M7" s="1">
        <v>133.15</v>
      </c>
    </row>
    <row r="8" spans="1:13" x14ac:dyDescent="0.25">
      <c r="B8" s="1">
        <v>2</v>
      </c>
      <c r="C8" s="1">
        <v>20.6</v>
      </c>
      <c r="D8" s="1">
        <v>20.100000000000001</v>
      </c>
      <c r="E8" s="1">
        <v>20</v>
      </c>
      <c r="F8" s="1">
        <v>12</v>
      </c>
      <c r="G8" s="1">
        <v>10.7</v>
      </c>
      <c r="H8" s="1">
        <v>0.56799999999999995</v>
      </c>
      <c r="J8" s="1">
        <v>10</v>
      </c>
      <c r="K8" s="1">
        <v>2</v>
      </c>
      <c r="L8" s="1">
        <v>2.8</v>
      </c>
    </row>
    <row r="9" spans="1:13" ht="15.75" customHeight="1" thickBot="1" x14ac:dyDescent="0.3">
      <c r="B9" s="1">
        <v>3</v>
      </c>
      <c r="C9" s="1">
        <v>22.5</v>
      </c>
      <c r="D9" s="1">
        <v>23</v>
      </c>
      <c r="E9" s="1">
        <v>26.5</v>
      </c>
      <c r="F9" s="1">
        <v>14</v>
      </c>
      <c r="G9" s="1">
        <v>27.8</v>
      </c>
      <c r="H9" s="1">
        <v>0.36199999999999999</v>
      </c>
      <c r="J9" s="1">
        <v>10</v>
      </c>
      <c r="K9" s="1">
        <v>3</v>
      </c>
      <c r="L9" s="1">
        <v>0.6</v>
      </c>
    </row>
    <row r="10" spans="1:13" x14ac:dyDescent="0.25">
      <c r="J10" s="1">
        <v>12</v>
      </c>
      <c r="K10" s="1">
        <v>1</v>
      </c>
      <c r="L10" s="1">
        <v>1</v>
      </c>
      <c r="M10" s="1">
        <v>132.05000000000001</v>
      </c>
    </row>
    <row r="11" spans="1:13" x14ac:dyDescent="0.25">
      <c r="J11" s="1">
        <v>12</v>
      </c>
      <c r="K11" s="1">
        <v>2</v>
      </c>
      <c r="L11" s="1">
        <v>4</v>
      </c>
    </row>
    <row r="12" spans="1:13" ht="15.75" customHeight="1" thickBot="1" x14ac:dyDescent="0.3">
      <c r="J12" s="1">
        <v>12</v>
      </c>
      <c r="K12" s="1">
        <v>3</v>
      </c>
      <c r="L12" s="1">
        <v>0.6</v>
      </c>
    </row>
    <row r="13" spans="1:13" x14ac:dyDescent="0.25">
      <c r="J13" s="1">
        <v>13</v>
      </c>
      <c r="K13" s="1">
        <v>1</v>
      </c>
      <c r="L13" s="1">
        <v>1</v>
      </c>
      <c r="M13" s="1">
        <v>131.86000000000001</v>
      </c>
    </row>
    <row r="14" spans="1:13" x14ac:dyDescent="0.25">
      <c r="J14" s="1">
        <v>13</v>
      </c>
      <c r="K14" s="1">
        <v>2</v>
      </c>
      <c r="L14" s="1">
        <v>1.8</v>
      </c>
    </row>
    <row r="15" spans="1:13" ht="15.75" customHeight="1" thickBot="1" x14ac:dyDescent="0.3">
      <c r="J15" s="1">
        <v>13</v>
      </c>
      <c r="K15" s="1">
        <v>3</v>
      </c>
      <c r="L15" s="1">
        <v>7.2</v>
      </c>
    </row>
    <row r="16" spans="1:13" ht="15.75" customHeight="1" x14ac:dyDescent="0.25">
      <c r="B16" s="1" t="s">
        <v>90</v>
      </c>
    </row>
    <row r="17" spans="2:2" x14ac:dyDescent="0.25">
      <c r="B17" s="1" t="s">
        <v>91</v>
      </c>
    </row>
    <row r="18" spans="2:2" ht="15.75" customHeight="1" thickBot="1" x14ac:dyDescent="0.3"/>
    <row r="20" spans="2:2" ht="15.75" customHeight="1" x14ac:dyDescent="0.25">
      <c r="B20" s="1" t="s">
        <v>92</v>
      </c>
    </row>
    <row r="21" spans="2:2" ht="15.75" customHeight="1" thickBot="1" x14ac:dyDescent="0.3">
      <c r="B21" s="1" t="s">
        <v>93</v>
      </c>
    </row>
    <row r="22" spans="2:2" x14ac:dyDescent="0.25">
      <c r="B22" s="1" t="s">
        <v>94</v>
      </c>
    </row>
    <row r="24" spans="2:2" ht="15.75" customHeight="1" x14ac:dyDescent="0.25"/>
    <row r="28" spans="2:2" ht="15.75" customHeight="1" x14ac:dyDescent="0.25"/>
    <row r="32" spans="2:2" ht="15.75" customHeight="1" x14ac:dyDescent="0.25"/>
    <row r="36" ht="15.75" customHeight="1" x14ac:dyDescent="0.25"/>
    <row r="40" ht="15.75" customHeight="1" x14ac:dyDescent="0.25"/>
    <row r="44" ht="15.75" customHeight="1" x14ac:dyDescent="0.25"/>
    <row r="48" ht="15.75" customHeight="1" x14ac:dyDescent="0.25"/>
  </sheetData>
  <pageMargins left="0.7" right="0.7" top="0.75" bottom="0.75" header="0.3" footer="0.3"/>
  <pageSetup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workbookViewId="0">
      <selection activeCell="M18" sqref="M18 M18 M17:M18"/>
    </sheetView>
  </sheetViews>
  <sheetFormatPr defaultColWidth="13.42578125" defaultRowHeight="15" x14ac:dyDescent="0.25"/>
  <cols>
    <col min="1" max="1" width="9.140625" style="1" customWidth="1"/>
  </cols>
  <sheetData>
    <row r="1" spans="1:19" x14ac:dyDescent="0.25">
      <c r="A1" s="1" t="str">
        <f>"eval(el(stack(round(round(round(exit,2),2),2)),1,1))"</f>
        <v>eval(el(stack(round(round(round(exit,2),2),2)),1,1))</v>
      </c>
      <c r="B1" s="1">
        <v>1.8</v>
      </c>
      <c r="C1" s="1">
        <v>0.3</v>
      </c>
      <c r="D1" s="1">
        <v>0</v>
      </c>
      <c r="E1" s="1">
        <v>0.5</v>
      </c>
      <c r="F1" s="1">
        <v>170.22</v>
      </c>
      <c r="G1" s="1">
        <v>135.96</v>
      </c>
      <c r="H1" s="1">
        <v>85.36</v>
      </c>
      <c r="I1" s="1">
        <v>161.25</v>
      </c>
      <c r="J1" s="1">
        <v>12.07</v>
      </c>
      <c r="K1" s="1">
        <v>0.6</v>
      </c>
      <c r="L1" s="1">
        <v>0.61</v>
      </c>
      <c r="M1" s="1">
        <v>0.27</v>
      </c>
      <c r="N1" s="1">
        <v>0.56999999999999995</v>
      </c>
      <c r="O1" s="1">
        <v>0.56999999999999995</v>
      </c>
      <c r="P1" s="1">
        <v>0.66</v>
      </c>
      <c r="Q1" s="1">
        <v>0.34</v>
      </c>
      <c r="R1" s="1">
        <v>2.0699999999999998</v>
      </c>
      <c r="S1" s="1">
        <v>2.4300000000000002</v>
      </c>
    </row>
    <row r="2" spans="1:19" x14ac:dyDescent="0.25">
      <c r="A2" s="1">
        <v>0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</row>
    <row r="3" spans="1:19" x14ac:dyDescent="0.25">
      <c r="A3" s="1">
        <v>0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</row>
    <row r="4" spans="1:19" x14ac:dyDescent="0.25">
      <c r="A4" s="1">
        <v>0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</row>
    <row r="5" spans="1:19" x14ac:dyDescent="0.25">
      <c r="A5" s="1">
        <v>0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</row>
    <row r="6" spans="1:19" x14ac:dyDescent="0.25">
      <c r="A6" s="1">
        <v>0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</row>
    <row r="7" spans="1:19" x14ac:dyDescent="0.25">
      <c r="A7" s="1">
        <v>0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</row>
    <row r="8" spans="1:19" x14ac:dyDescent="0.25">
      <c r="A8" s="1">
        <v>0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</row>
    <row r="9" spans="1:19" x14ac:dyDescent="0.25">
      <c r="A9" s="1">
        <v>0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</row>
    <row r="10" spans="1:19" x14ac:dyDescent="0.25">
      <c r="A10" s="1">
        <v>0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</row>
    <row r="11" spans="1:19" x14ac:dyDescent="0.25">
      <c r="A11" s="1">
        <v>0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</row>
    <row r="12" spans="1:19" x14ac:dyDescent="0.25">
      <c r="A12" s="1">
        <v>0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</row>
    <row r="13" spans="1:19" x14ac:dyDescent="0.25">
      <c r="A13" s="1">
        <v>0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</row>
    <row r="14" spans="1:19" x14ac:dyDescent="0.25">
      <c r="A14" s="1">
        <v>0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</row>
    <row r="15" spans="1:19" x14ac:dyDescent="0.25">
      <c r="A15" s="1">
        <v>0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</row>
    <row r="16" spans="1:19" x14ac:dyDescent="0.25">
      <c r="A16" s="1">
        <v>0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</row>
    <row r="17" spans="1:19" x14ac:dyDescent="0.25">
      <c r="A17" s="1">
        <v>0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</row>
    <row r="18" spans="1:19" x14ac:dyDescent="0.25">
      <c r="A18" s="1">
        <v>0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Source</vt:lpstr>
      <vt:lpstr>Геология</vt:lpstr>
      <vt:lpstr>result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Чечулинский Олег (ноут)</dc:creator>
  <cp:lastModifiedBy>Чечулинский Олег (ноут)</cp:lastModifiedBy>
  <dcterms:created xsi:type="dcterms:W3CDTF">2017-11-21T06:43:12Z</dcterms:created>
  <dcterms:modified xsi:type="dcterms:W3CDTF">2018-06-05T15:04:14Z</dcterms:modified>
</cp:coreProperties>
</file>